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4240" windowHeight="13140"/>
  </bookViews>
  <sheets>
    <sheet name="ANEXA   2 extrab" sheetId="1" r:id="rId1"/>
  </sheets>
  <definedNames>
    <definedName name="_xlnm.Print_Area" localSheetId="0">'ANEXA   2 extrab'!$A$1:$F$124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1" l="1"/>
  <c r="E32" i="1"/>
  <c r="F32" i="1"/>
  <c r="E113" i="1" l="1"/>
  <c r="E105" i="1"/>
  <c r="D58" i="1" l="1"/>
  <c r="E58" i="1"/>
  <c r="F58" i="1"/>
  <c r="E9" i="1" l="1"/>
  <c r="D13" i="1"/>
  <c r="E13" i="1"/>
  <c r="F13" i="1"/>
  <c r="C13" i="1"/>
  <c r="D81" i="1" l="1"/>
  <c r="E81" i="1"/>
  <c r="D80" i="1"/>
  <c r="D109" i="1" s="1"/>
  <c r="E80" i="1"/>
  <c r="E109" i="1" s="1"/>
  <c r="E10" i="1" l="1"/>
  <c r="D12" i="1" l="1"/>
  <c r="D10" i="1" s="1"/>
  <c r="D9" i="1" s="1"/>
  <c r="D105" i="1" s="1"/>
  <c r="E12" i="1"/>
  <c r="E110" i="1" s="1"/>
  <c r="D17" i="1"/>
  <c r="E17" i="1"/>
  <c r="F17" i="1"/>
  <c r="E16" i="1" l="1"/>
  <c r="D16" i="1"/>
  <c r="D19" i="1"/>
  <c r="E19" i="1"/>
  <c r="F19" i="1"/>
  <c r="E68" i="1"/>
  <c r="F68" i="1"/>
  <c r="C12" i="1"/>
  <c r="F12" i="1" s="1"/>
  <c r="D23" i="1"/>
  <c r="E23" i="1"/>
  <c r="F23" i="1"/>
  <c r="D27" i="1"/>
  <c r="E27" i="1"/>
  <c r="F27" i="1"/>
  <c r="F26" i="1"/>
  <c r="F25" i="1" s="1"/>
  <c r="D25" i="1"/>
  <c r="E25" i="1"/>
  <c r="D50" i="1"/>
  <c r="E50" i="1"/>
  <c r="F50" i="1"/>
  <c r="D68" i="1"/>
  <c r="D48" i="1"/>
  <c r="E48" i="1"/>
  <c r="F49" i="1"/>
  <c r="F48" i="1" s="1"/>
  <c r="D90" i="1" l="1"/>
  <c r="E90" i="1"/>
  <c r="D86" i="1"/>
  <c r="E86" i="1"/>
  <c r="D107" i="1"/>
  <c r="E107" i="1"/>
  <c r="D106" i="1"/>
  <c r="E106" i="1"/>
  <c r="E104" i="1" s="1"/>
  <c r="D84" i="1"/>
  <c r="E84" i="1"/>
  <c r="F74" i="1"/>
  <c r="F72" i="1" s="1"/>
  <c r="D72" i="1"/>
  <c r="E72" i="1"/>
  <c r="D75" i="1"/>
  <c r="E75" i="1"/>
  <c r="F77" i="1"/>
  <c r="F76" i="1"/>
  <c r="F75" i="1" l="1"/>
  <c r="E108" i="1"/>
  <c r="E79" i="1"/>
  <c r="F91" i="1"/>
  <c r="F88" i="1"/>
  <c r="D110" i="1" l="1"/>
  <c r="F41" i="1"/>
  <c r="D40" i="1" l="1"/>
  <c r="F40" i="1"/>
  <c r="D45" i="1" l="1"/>
  <c r="F47" i="1"/>
  <c r="D21" i="1" l="1"/>
  <c r="F22" i="1"/>
  <c r="D54" i="1"/>
  <c r="F56" i="1"/>
  <c r="F21" i="1" l="1"/>
  <c r="F96" i="1"/>
  <c r="D95" i="1"/>
  <c r="F63" i="1" l="1"/>
  <c r="D61" i="1"/>
  <c r="F78" i="1" l="1"/>
  <c r="F73" i="1"/>
  <c r="C75" i="1" l="1"/>
  <c r="F11" i="1" l="1"/>
  <c r="F14" i="1"/>
  <c r="F15" i="1"/>
  <c r="F29" i="1"/>
  <c r="F30" i="1"/>
  <c r="F31" i="1"/>
  <c r="F33" i="1"/>
  <c r="F35" i="1"/>
  <c r="F36" i="1"/>
  <c r="F37" i="1"/>
  <c r="F38" i="1"/>
  <c r="F39" i="1"/>
  <c r="F42" i="1"/>
  <c r="F43" i="1"/>
  <c r="F44" i="1"/>
  <c r="F46" i="1"/>
  <c r="F45" i="1" s="1"/>
  <c r="F51" i="1"/>
  <c r="F55" i="1"/>
  <c r="F54" i="1" s="1"/>
  <c r="F59" i="1"/>
  <c r="F62" i="1"/>
  <c r="F61" i="1" s="1"/>
  <c r="F64" i="1"/>
  <c r="F65" i="1"/>
  <c r="F66" i="1"/>
  <c r="F67" i="1"/>
  <c r="C54" i="1"/>
  <c r="F111" i="1"/>
  <c r="F99" i="1"/>
  <c r="F80" i="1" s="1"/>
  <c r="F109" i="1" s="1"/>
  <c r="F100" i="1"/>
  <c r="F101" i="1"/>
  <c r="F102" i="1"/>
  <c r="F103" i="1"/>
  <c r="D98" i="1"/>
  <c r="F97" i="1"/>
  <c r="F87" i="1"/>
  <c r="F89" i="1"/>
  <c r="F92" i="1"/>
  <c r="F93" i="1"/>
  <c r="C80" i="1"/>
  <c r="C109" i="1" s="1"/>
  <c r="C81" i="1"/>
  <c r="C82" i="1"/>
  <c r="C83" i="1"/>
  <c r="C113" i="1" s="1"/>
  <c r="C84" i="1"/>
  <c r="C114" i="1" s="1"/>
  <c r="C112" i="1"/>
  <c r="D11" i="1"/>
  <c r="F81" i="1" l="1"/>
  <c r="F110" i="1" s="1"/>
  <c r="F107" i="1"/>
  <c r="F86" i="1"/>
  <c r="F95" i="1"/>
  <c r="F106" i="1"/>
  <c r="F90" i="1"/>
  <c r="F84" i="1"/>
  <c r="C110" i="1"/>
  <c r="C107" i="1"/>
  <c r="C106" i="1"/>
  <c r="D83" i="1"/>
  <c r="D113" i="1" s="1"/>
  <c r="D82" i="1"/>
  <c r="F82" i="1" s="1"/>
  <c r="C72" i="1"/>
  <c r="F83" i="1" l="1"/>
  <c r="F113" i="1" s="1"/>
  <c r="D79" i="1"/>
  <c r="F10" i="1"/>
  <c r="F9" i="1" s="1"/>
  <c r="F105" i="1" s="1"/>
  <c r="F16" i="1"/>
  <c r="F114" i="1"/>
  <c r="D114" i="1"/>
  <c r="D108" i="1" s="1"/>
  <c r="C95" i="1"/>
  <c r="C86" i="1"/>
  <c r="F79" i="1" l="1"/>
  <c r="C11" i="1"/>
  <c r="C10" i="1" l="1"/>
  <c r="C98" i="1"/>
  <c r="F98" i="1" s="1"/>
  <c r="C90" i="1"/>
  <c r="C79" i="1" l="1"/>
  <c r="C35" i="1"/>
  <c r="D104" i="1" l="1"/>
  <c r="D8" i="1" l="1"/>
  <c r="C108" i="1"/>
  <c r="F112" i="1"/>
  <c r="F108" i="1" s="1"/>
  <c r="C58" i="1"/>
  <c r="C61" i="1" l="1"/>
  <c r="C9" i="1" l="1"/>
  <c r="C105" i="1" s="1"/>
  <c r="C16" i="1"/>
  <c r="C29" i="1"/>
  <c r="C45" i="1"/>
  <c r="C104" i="1" l="1"/>
  <c r="F104" i="1"/>
  <c r="C8" i="1"/>
  <c r="C50" i="1"/>
  <c r="F8" i="1" l="1"/>
  <c r="C66" i="1"/>
  <c r="C64" i="1"/>
  <c r="C48" i="1"/>
  <c r="C42" i="1"/>
  <c r="C40" i="1"/>
  <c r="C32" i="1"/>
  <c r="C27" i="1"/>
  <c r="C25" i="1"/>
  <c r="C23" i="1"/>
  <c r="C21" i="1"/>
  <c r="C19" i="1"/>
  <c r="C17" i="1"/>
  <c r="F57" i="1"/>
  <c r="C57" i="1"/>
</calcChain>
</file>

<file path=xl/sharedStrings.xml><?xml version="1.0" encoding="utf-8"?>
<sst xmlns="http://schemas.openxmlformats.org/spreadsheetml/2006/main" count="123" uniqueCount="60">
  <si>
    <t xml:space="preserve">Nr. </t>
  </si>
  <si>
    <t>Denumire indicatori/ordonatori</t>
  </si>
  <si>
    <t>crt.</t>
  </si>
  <si>
    <t>SECTIUNEA DE FUNCTIONARE</t>
  </si>
  <si>
    <t>Capitolul 65.10 -Invatamant ,total din care:</t>
  </si>
  <si>
    <t>venituri proprii</t>
  </si>
  <si>
    <t>total venituri</t>
  </si>
  <si>
    <t>cheltuieli de personal</t>
  </si>
  <si>
    <t>bunuri si servicii</t>
  </si>
  <si>
    <t>total cheltuieli</t>
  </si>
  <si>
    <t>Gradinita cu P.P.nr.1 Tara Copilariei</t>
  </si>
  <si>
    <t>Gradinita cu P.P. nr.2 Rostogol</t>
  </si>
  <si>
    <t>Gradinita cu P.P.nr.4 Step by step</t>
  </si>
  <si>
    <t>Gradinita cu P.P.Amicii</t>
  </si>
  <si>
    <t>Gradinita cu P.P.Aricel</t>
  </si>
  <si>
    <t>Gradinita cu P.P.Voinicel</t>
  </si>
  <si>
    <t>Scoala Gimnaziala CAROL I</t>
  </si>
  <si>
    <t>Scoala cu clasele I-VIII Mircea Voda</t>
  </si>
  <si>
    <t>Scoala Gimnaziala Mihai Viteazul</t>
  </si>
  <si>
    <t>Scoala Gimnaziala Tudor Vladimirescu</t>
  </si>
  <si>
    <t>Scoala Gimnaziala Nicolae Titulescu</t>
  </si>
  <si>
    <t>Scoala GimnazialaConstantin Brancoveanu</t>
  </si>
  <si>
    <t>Colegiul Agricol Sandu Aldea</t>
  </si>
  <si>
    <t>Liceul Tehnologic Transporturi Auto</t>
  </si>
  <si>
    <t>Liceul Danubius</t>
  </si>
  <si>
    <t>Colegiul Economic</t>
  </si>
  <si>
    <t>Liceul Mihai Eminescu</t>
  </si>
  <si>
    <t>Colegiul National Barbu Stirbei</t>
  </si>
  <si>
    <t>Colegiul Stefan Banulescu</t>
  </si>
  <si>
    <t>chelt.de capital</t>
  </si>
  <si>
    <t>TOTAL  VENITURI   EXTRABUGETARE din care:</t>
  </si>
  <si>
    <t>TOTAL CHELTUIELI   EXTRABUGETARE din care:</t>
  </si>
  <si>
    <t xml:space="preserve">ajutoare sociale </t>
  </si>
  <si>
    <t>sume aferente persoane cu handicap</t>
  </si>
  <si>
    <t xml:space="preserve">BUGET </t>
  </si>
  <si>
    <t xml:space="preserve">cheltuieli de capital </t>
  </si>
  <si>
    <t xml:space="preserve">Capitolul 61.10 - Directia Politia Locala </t>
  </si>
  <si>
    <t>Capitolul 70.10 Locuinte, Dezvoltare si Servicii Publice din care:</t>
  </si>
  <si>
    <t xml:space="preserve">S.P. Centrale Termice -A.F.L. Calarasi </t>
  </si>
  <si>
    <t>Directia Municipala de Servicii Publice Calarasi</t>
  </si>
  <si>
    <t>B.      Bugetul institutiilor publice finantate din venituri proprii si subventii  de la bugetul local pe anul  2025</t>
  </si>
  <si>
    <t>I.</t>
  </si>
  <si>
    <t>II.</t>
  </si>
  <si>
    <t>III.</t>
  </si>
  <si>
    <t>dobanzi</t>
  </si>
  <si>
    <t>1.venituri proprii</t>
  </si>
  <si>
    <t>2.subventii de la bugetul local</t>
  </si>
  <si>
    <t>3.subventii buget de stat</t>
  </si>
  <si>
    <t>1.cheltuieli de personal</t>
  </si>
  <si>
    <t>2.bunuri si servicii</t>
  </si>
  <si>
    <t>3.chelt.de capital</t>
  </si>
  <si>
    <t>Venituri</t>
  </si>
  <si>
    <t xml:space="preserve">Cheltuieli </t>
  </si>
  <si>
    <t>Influente +/-</t>
  </si>
  <si>
    <t>BUGET</t>
  </si>
  <si>
    <t>Rectificat</t>
  </si>
  <si>
    <t>mii lei</t>
  </si>
  <si>
    <t>trim IV</t>
  </si>
  <si>
    <t>Colegiul DAN MATEESCU</t>
  </si>
  <si>
    <t xml:space="preserve">  MUNICIPIUL CALARASI                                                                          ANEXA NR. 4   LA   HCL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</si>
</sst>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2"/>
      <color rgb="FF00B050"/>
      <name val="Times New Roman"/>
      <family val="1"/>
    </font>
    <font>
      <b/>
      <sz val="12"/>
      <name val="Times New Roman"/>
      <family val="1"/>
      <charset val="238"/>
    </font>
    <font>
      <sz val="14"/>
      <name val="Times New Roman"/>
      <family val="1"/>
    </font>
    <font>
      <sz val="14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4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4" fillId="0" borderId="0" xfId="0" applyFont="1"/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3" fontId="2" fillId="0" borderId="0" xfId="0" applyNumberFormat="1" applyFont="1"/>
    <xf numFmtId="0" fontId="2" fillId="0" borderId="0" xfId="0" applyFont="1"/>
    <xf numFmtId="0" fontId="8" fillId="0" borderId="4" xfId="0" applyFont="1" applyBorder="1"/>
    <xf numFmtId="0" fontId="1" fillId="0" borderId="1" xfId="0" applyFont="1" applyBorder="1" applyAlignment="1">
      <alignment horizontal="center"/>
    </xf>
    <xf numFmtId="0" fontId="5" fillId="0" borderId="6" xfId="0" applyFont="1" applyBorder="1"/>
    <xf numFmtId="0" fontId="8" fillId="0" borderId="5" xfId="0" applyFont="1" applyBorder="1"/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wrapText="1"/>
    </xf>
    <xf numFmtId="3" fontId="5" fillId="0" borderId="11" xfId="0" applyNumberFormat="1" applyFont="1" applyBorder="1"/>
    <xf numFmtId="3" fontId="8" fillId="0" borderId="12" xfId="0" applyNumberFormat="1" applyFont="1" applyBorder="1"/>
    <xf numFmtId="3" fontId="8" fillId="0" borderId="14" xfId="0" applyNumberFormat="1" applyFont="1" applyBorder="1"/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14" xfId="0" applyFont="1" applyBorder="1" applyAlignment="1">
      <alignment horizontal="center" wrapText="1"/>
    </xf>
    <xf numFmtId="0" fontId="8" fillId="0" borderId="7" xfId="0" applyFont="1" applyBorder="1"/>
    <xf numFmtId="3" fontId="8" fillId="0" borderId="13" xfId="0" applyNumberFormat="1" applyFont="1" applyBorder="1"/>
    <xf numFmtId="3" fontId="8" fillId="0" borderId="4" xfId="0" applyNumberFormat="1" applyFont="1" applyBorder="1"/>
    <xf numFmtId="3" fontId="8" fillId="0" borderId="7" xfId="0" applyNumberFormat="1" applyFont="1" applyBorder="1"/>
    <xf numFmtId="0" fontId="10" fillId="0" borderId="15" xfId="0" applyFont="1" applyBorder="1"/>
    <xf numFmtId="3" fontId="8" fillId="0" borderId="3" xfId="0" applyNumberFormat="1" applyFont="1" applyBorder="1"/>
    <xf numFmtId="0" fontId="11" fillId="0" borderId="2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9" fillId="0" borderId="4" xfId="0" applyNumberFormat="1" applyFont="1" applyBorder="1"/>
    <xf numFmtId="3" fontId="4" fillId="0" borderId="4" xfId="0" applyNumberFormat="1" applyFont="1" applyBorder="1"/>
    <xf numFmtId="3" fontId="8" fillId="0" borderId="5" xfId="0" applyNumberFormat="1" applyFont="1" applyBorder="1"/>
    <xf numFmtId="3" fontId="9" fillId="0" borderId="5" xfId="0" applyNumberFormat="1" applyFont="1" applyBorder="1"/>
    <xf numFmtId="0" fontId="5" fillId="0" borderId="17" xfId="0" applyFont="1" applyBorder="1" applyAlignment="1">
      <alignment horizontal="center"/>
    </xf>
    <xf numFmtId="0" fontId="12" fillId="2" borderId="6" xfId="0" applyFont="1" applyFill="1" applyBorder="1"/>
    <xf numFmtId="3" fontId="12" fillId="2" borderId="6" xfId="0" applyNumberFormat="1" applyFont="1" applyFill="1" applyBorder="1"/>
    <xf numFmtId="3" fontId="4" fillId="0" borderId="5" xfId="0" applyNumberFormat="1" applyFont="1" applyBorder="1"/>
    <xf numFmtId="0" fontId="5" fillId="2" borderId="17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0" fontId="5" fillId="2" borderId="6" xfId="0" applyFont="1" applyFill="1" applyBorder="1"/>
    <xf numFmtId="3" fontId="5" fillId="2" borderId="11" xfId="0" applyNumberFormat="1" applyFont="1" applyFill="1" applyBorder="1"/>
    <xf numFmtId="3" fontId="9" fillId="0" borderId="7" xfId="0" applyNumberFormat="1" applyFont="1" applyBorder="1"/>
    <xf numFmtId="0" fontId="5" fillId="0" borderId="7" xfId="0" applyFont="1" applyFill="1" applyBorder="1"/>
    <xf numFmtId="3" fontId="5" fillId="0" borderId="13" xfId="0" applyNumberFormat="1" applyFont="1" applyFill="1" applyBorder="1"/>
    <xf numFmtId="0" fontId="2" fillId="0" borderId="0" xfId="0" applyFont="1" applyFill="1"/>
    <xf numFmtId="0" fontId="4" fillId="0" borderId="0" xfId="0" applyFont="1" applyFill="1"/>
    <xf numFmtId="0" fontId="8" fillId="0" borderId="4" xfId="0" applyFont="1" applyFill="1" applyBorder="1"/>
    <xf numFmtId="3" fontId="8" fillId="0" borderId="12" xfId="0" applyNumberFormat="1" applyFont="1" applyFill="1" applyBorder="1"/>
    <xf numFmtId="3" fontId="4" fillId="0" borderId="4" xfId="0" applyNumberFormat="1" applyFont="1" applyFill="1" applyBorder="1"/>
    <xf numFmtId="0" fontId="5" fillId="0" borderId="4" xfId="0" applyFont="1" applyFill="1" applyBorder="1"/>
    <xf numFmtId="3" fontId="5" fillId="0" borderId="12" xfId="0" applyNumberFormat="1" applyFont="1" applyFill="1" applyBorder="1"/>
    <xf numFmtId="0" fontId="9" fillId="0" borderId="4" xfId="0" applyFont="1" applyFill="1" applyBorder="1"/>
    <xf numFmtId="3" fontId="5" fillId="0" borderId="4" xfId="0" applyNumberFormat="1" applyFont="1" applyFill="1" applyBorder="1"/>
    <xf numFmtId="0" fontId="5" fillId="0" borderId="19" xfId="0" applyFont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3" fontId="12" fillId="0" borderId="4" xfId="0" applyNumberFormat="1" applyFont="1" applyFill="1" applyBorder="1"/>
    <xf numFmtId="0" fontId="8" fillId="0" borderId="7" xfId="0" applyFont="1" applyFill="1" applyBorder="1"/>
    <xf numFmtId="3" fontId="8" fillId="0" borderId="7" xfId="0" applyNumberFormat="1" applyFont="1" applyFill="1" applyBorder="1"/>
    <xf numFmtId="3" fontId="4" fillId="0" borderId="7" xfId="0" applyNumberFormat="1" applyFont="1" applyFill="1" applyBorder="1"/>
    <xf numFmtId="3" fontId="8" fillId="0" borderId="4" xfId="0" applyNumberFormat="1" applyFont="1" applyFill="1" applyBorder="1"/>
    <xf numFmtId="0" fontId="8" fillId="0" borderId="5" xfId="0" applyFont="1" applyFill="1" applyBorder="1"/>
    <xf numFmtId="3" fontId="8" fillId="0" borderId="5" xfId="0" applyNumberFormat="1" applyFont="1" applyFill="1" applyBorder="1"/>
    <xf numFmtId="3" fontId="4" fillId="0" borderId="5" xfId="0" applyNumberFormat="1" applyFont="1" applyFill="1" applyBorder="1"/>
    <xf numFmtId="0" fontId="5" fillId="0" borderId="8" xfId="0" applyFont="1" applyFill="1" applyBorder="1"/>
    <xf numFmtId="3" fontId="9" fillId="0" borderId="4" xfId="0" applyNumberFormat="1" applyFont="1" applyFill="1" applyBorder="1"/>
    <xf numFmtId="0" fontId="12" fillId="0" borderId="7" xfId="0" applyFont="1" applyFill="1" applyBorder="1"/>
    <xf numFmtId="3" fontId="4" fillId="0" borderId="12" xfId="0" applyNumberFormat="1" applyFont="1" applyFill="1" applyBorder="1"/>
    <xf numFmtId="3" fontId="5" fillId="0" borderId="21" xfId="0" applyNumberFormat="1" applyFont="1" applyFill="1" applyBorder="1"/>
    <xf numFmtId="0" fontId="12" fillId="0" borderId="4" xfId="0" applyFont="1" applyFill="1" applyBorder="1"/>
    <xf numFmtId="3" fontId="5" fillId="0" borderId="7" xfId="0" applyNumberFormat="1" applyFont="1" applyFill="1" applyBorder="1"/>
    <xf numFmtId="3" fontId="5" fillId="2" borderId="18" xfId="0" applyNumberFormat="1" applyFont="1" applyFill="1" applyBorder="1"/>
    <xf numFmtId="0" fontId="8" fillId="2" borderId="22" xfId="0" applyFont="1" applyFill="1" applyBorder="1" applyAlignment="1">
      <alignment horizontal="center"/>
    </xf>
    <xf numFmtId="0" fontId="5" fillId="2" borderId="15" xfId="0" applyFont="1" applyFill="1" applyBorder="1"/>
    <xf numFmtId="0" fontId="8" fillId="0" borderId="22" xfId="0" applyFont="1" applyBorder="1" applyAlignment="1">
      <alignment horizontal="center"/>
    </xf>
    <xf numFmtId="0" fontId="8" fillId="0" borderId="2" xfId="0" applyFont="1" applyFill="1" applyBorder="1"/>
    <xf numFmtId="3" fontId="8" fillId="0" borderId="2" xfId="0" applyNumberFormat="1" applyFont="1" applyBorder="1"/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3" xfId="0" applyFont="1" applyFill="1" applyBorder="1"/>
    <xf numFmtId="3" fontId="4" fillId="0" borderId="0" xfId="0" applyNumberFormat="1" applyFont="1"/>
    <xf numFmtId="0" fontId="5" fillId="0" borderId="20" xfId="0" applyFont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2" fillId="0" borderId="15" xfId="0" applyFont="1" applyBorder="1"/>
    <xf numFmtId="3" fontId="12" fillId="0" borderId="7" xfId="0" applyNumberFormat="1" applyFont="1" applyFill="1" applyBorder="1"/>
    <xf numFmtId="3" fontId="8" fillId="2" borderId="6" xfId="0" applyNumberFormat="1" applyFont="1" applyFill="1" applyBorder="1"/>
    <xf numFmtId="3" fontId="8" fillId="2" borderId="27" xfId="0" applyNumberFormat="1" applyFont="1" applyFill="1" applyBorder="1"/>
    <xf numFmtId="3" fontId="12" fillId="2" borderId="27" xfId="0" applyNumberFormat="1" applyFont="1" applyFill="1" applyBorder="1"/>
    <xf numFmtId="0" fontId="10" fillId="0" borderId="29" xfId="0" applyFont="1" applyBorder="1" applyAlignment="1">
      <alignment horizontal="center"/>
    </xf>
    <xf numFmtId="0" fontId="2" fillId="0" borderId="28" xfId="0" applyFont="1" applyBorder="1"/>
    <xf numFmtId="3" fontId="5" fillId="0" borderId="30" xfId="0" applyNumberFormat="1" applyFont="1" applyFill="1" applyBorder="1"/>
    <xf numFmtId="3" fontId="8" fillId="0" borderId="30" xfId="0" applyNumberFormat="1" applyFont="1" applyFill="1" applyBorder="1"/>
    <xf numFmtId="3" fontId="12" fillId="0" borderId="30" xfId="0" applyNumberFormat="1" applyFont="1" applyFill="1" applyBorder="1"/>
    <xf numFmtId="3" fontId="9" fillId="0" borderId="32" xfId="0" applyNumberFormat="1" applyFont="1" applyFill="1" applyBorder="1"/>
    <xf numFmtId="3" fontId="9" fillId="0" borderId="30" xfId="0" applyNumberFormat="1" applyFont="1" applyFill="1" applyBorder="1"/>
    <xf numFmtId="3" fontId="9" fillId="0" borderId="31" xfId="0" applyNumberFormat="1" applyFont="1" applyFill="1" applyBorder="1"/>
    <xf numFmtId="3" fontId="5" fillId="2" borderId="27" xfId="0" applyNumberFormat="1" applyFont="1" applyFill="1" applyBorder="1"/>
    <xf numFmtId="0" fontId="10" fillId="0" borderId="28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3" fontId="8" fillId="0" borderId="8" xfId="0" applyNumberFormat="1" applyFont="1" applyFill="1" applyBorder="1"/>
    <xf numFmtId="3" fontId="4" fillId="0" borderId="8" xfId="0" applyNumberFormat="1" applyFont="1" applyFill="1" applyBorder="1"/>
    <xf numFmtId="0" fontId="5" fillId="0" borderId="1" xfId="0" applyFont="1" applyBorder="1" applyAlignment="1">
      <alignment horizontal="center"/>
    </xf>
    <xf numFmtId="0" fontId="8" fillId="0" borderId="15" xfId="0" applyFont="1" applyBorder="1"/>
    <xf numFmtId="3" fontId="5" fillId="0" borderId="18" xfId="0" applyNumberFormat="1" applyFont="1" applyBorder="1"/>
    <xf numFmtId="0" fontId="8" fillId="0" borderId="19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3" xfId="0" applyFont="1" applyBorder="1"/>
    <xf numFmtId="3" fontId="8" fillId="0" borderId="34" xfId="0" applyNumberFormat="1" applyFont="1" applyBorder="1"/>
    <xf numFmtId="0" fontId="5" fillId="0" borderId="35" xfId="0" applyFont="1" applyBorder="1" applyAlignment="1">
      <alignment horizontal="center"/>
    </xf>
    <xf numFmtId="0" fontId="5" fillId="0" borderId="17" xfId="0" applyFont="1" applyBorder="1"/>
    <xf numFmtId="0" fontId="10" fillId="0" borderId="18" xfId="0" applyFont="1" applyBorder="1"/>
    <xf numFmtId="0" fontId="10" fillId="0" borderId="36" xfId="0" applyFont="1" applyBorder="1" applyAlignment="1">
      <alignment horizontal="center"/>
    </xf>
    <xf numFmtId="0" fontId="2" fillId="0" borderId="18" xfId="0" applyFont="1" applyBorder="1"/>
    <xf numFmtId="3" fontId="4" fillId="0" borderId="14" xfId="0" applyNumberFormat="1" applyFont="1" applyBorder="1"/>
    <xf numFmtId="3" fontId="8" fillId="2" borderId="11" xfId="0" applyNumberFormat="1" applyFont="1" applyFill="1" applyBorder="1"/>
    <xf numFmtId="3" fontId="8" fillId="0" borderId="13" xfId="0" applyNumberFormat="1" applyFont="1" applyFill="1" applyBorder="1"/>
    <xf numFmtId="3" fontId="12" fillId="0" borderId="12" xfId="0" applyNumberFormat="1" applyFont="1" applyFill="1" applyBorder="1"/>
    <xf numFmtId="3" fontId="4" fillId="0" borderId="36" xfId="0" applyNumberFormat="1" applyFont="1" applyFill="1" applyBorder="1"/>
    <xf numFmtId="3" fontId="12" fillId="2" borderId="11" xfId="0" applyNumberFormat="1" applyFont="1" applyFill="1" applyBorder="1"/>
    <xf numFmtId="3" fontId="9" fillId="0" borderId="12" xfId="0" applyNumberFormat="1" applyFont="1" applyBorder="1"/>
    <xf numFmtId="3" fontId="9" fillId="0" borderId="12" xfId="0" applyNumberFormat="1" applyFont="1" applyFill="1" applyBorder="1"/>
    <xf numFmtId="3" fontId="4" fillId="0" borderId="13" xfId="0" applyNumberFormat="1" applyFont="1" applyFill="1" applyBorder="1"/>
    <xf numFmtId="3" fontId="4" fillId="0" borderId="12" xfId="0" applyNumberFormat="1" applyFont="1" applyBorder="1"/>
    <xf numFmtId="3" fontId="8" fillId="0" borderId="37" xfId="0" applyNumberFormat="1" applyFont="1" applyBorder="1"/>
    <xf numFmtId="3" fontId="8" fillId="0" borderId="8" xfId="0" applyNumberFormat="1" applyFont="1" applyBorder="1"/>
    <xf numFmtId="3" fontId="4" fillId="0" borderId="36" xfId="0" applyNumberFormat="1" applyFont="1" applyBorder="1"/>
    <xf numFmtId="3" fontId="9" fillId="0" borderId="29" xfId="0" applyNumberFormat="1" applyFont="1" applyFill="1" applyBorder="1"/>
    <xf numFmtId="0" fontId="12" fillId="0" borderId="4" xfId="0" applyFont="1" applyBorder="1"/>
    <xf numFmtId="3" fontId="12" fillId="0" borderId="4" xfId="0" applyNumberFormat="1" applyFont="1" applyBorder="1"/>
    <xf numFmtId="3" fontId="7" fillId="0" borderId="4" xfId="0" applyNumberFormat="1" applyFont="1" applyBorder="1"/>
    <xf numFmtId="3" fontId="5" fillId="2" borderId="28" xfId="0" applyNumberFormat="1" applyFont="1" applyFill="1" applyBorder="1"/>
    <xf numFmtId="3" fontId="8" fillId="0" borderId="30" xfId="0" applyNumberFormat="1" applyFont="1" applyBorder="1"/>
    <xf numFmtId="0" fontId="4" fillId="0" borderId="26" xfId="0" applyFont="1" applyBorder="1"/>
    <xf numFmtId="0" fontId="2" fillId="0" borderId="26" xfId="0" applyFont="1" applyBorder="1"/>
    <xf numFmtId="0" fontId="2" fillId="0" borderId="38" xfId="0" applyFont="1" applyBorder="1"/>
    <xf numFmtId="0" fontId="1" fillId="0" borderId="39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5" fillId="0" borderId="40" xfId="0" applyFont="1" applyBorder="1" applyAlignment="1">
      <alignment horizontal="center" wrapText="1"/>
    </xf>
    <xf numFmtId="0" fontId="2" fillId="0" borderId="3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2" fillId="0" borderId="0" xfId="0" applyFont="1" applyBorder="1"/>
    <xf numFmtId="0" fontId="10" fillId="0" borderId="40" xfId="0" applyFont="1" applyBorder="1"/>
    <xf numFmtId="3" fontId="5" fillId="0" borderId="27" xfId="0" applyNumberFormat="1" applyFont="1" applyBorder="1"/>
    <xf numFmtId="3" fontId="5" fillId="0" borderId="32" xfId="0" applyNumberFormat="1" applyFont="1" applyFill="1" applyBorder="1"/>
    <xf numFmtId="3" fontId="12" fillId="0" borderId="32" xfId="0" applyNumberFormat="1" applyFont="1" applyFill="1" applyBorder="1"/>
    <xf numFmtId="3" fontId="9" fillId="0" borderId="31" xfId="0" applyNumberFormat="1" applyFont="1" applyBorder="1"/>
    <xf numFmtId="3" fontId="12" fillId="0" borderId="30" xfId="0" applyNumberFormat="1" applyFont="1" applyBorder="1"/>
    <xf numFmtId="3" fontId="5" fillId="0" borderId="25" xfId="0" applyNumberFormat="1" applyFont="1" applyBorder="1"/>
    <xf numFmtId="3" fontId="5" fillId="0" borderId="28" xfId="0" applyNumberFormat="1" applyFont="1" applyBorder="1"/>
    <xf numFmtId="3" fontId="9" fillId="0" borderId="32" xfId="0" applyNumberFormat="1" applyFont="1" applyBorder="1"/>
    <xf numFmtId="3" fontId="9" fillId="0" borderId="30" xfId="0" applyNumberFormat="1" applyFont="1" applyBorder="1"/>
    <xf numFmtId="3" fontId="8" fillId="0" borderId="32" xfId="0" applyNumberFormat="1" applyFont="1" applyBorder="1"/>
    <xf numFmtId="49" fontId="1" fillId="0" borderId="16" xfId="0" applyNumberFormat="1" applyFont="1" applyBorder="1" applyAlignment="1">
      <alignment horizontal="left"/>
    </xf>
    <xf numFmtId="49" fontId="1" fillId="0" borderId="26" xfId="0" applyNumberFormat="1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5" fillId="0" borderId="40" xfId="0" applyFont="1" applyBorder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119"/>
  <sheetViews>
    <sheetView tabSelected="1" zoomScaleNormal="100" workbookViewId="0">
      <selection activeCell="A2" sqref="A2"/>
    </sheetView>
  </sheetViews>
  <sheetFormatPr defaultRowHeight="15.75" x14ac:dyDescent="0.25"/>
  <cols>
    <col min="1" max="1" width="5" style="3" customWidth="1"/>
    <col min="2" max="2" width="90.7109375" style="5" customWidth="1"/>
    <col min="3" max="3" width="14.42578125" style="1" customWidth="1"/>
    <col min="4" max="4" width="12.7109375" style="5" customWidth="1"/>
    <col min="5" max="5" width="12.7109375" style="5" hidden="1" customWidth="1"/>
    <col min="6" max="6" width="18" style="5" customWidth="1"/>
    <col min="7" max="16384" width="9.140625" style="5"/>
  </cols>
  <sheetData>
    <row r="1" spans="1:9" x14ac:dyDescent="0.25">
      <c r="A1" s="155" t="s">
        <v>59</v>
      </c>
      <c r="B1" s="156"/>
      <c r="C1" s="134"/>
      <c r="D1" s="135"/>
      <c r="E1" s="135"/>
      <c r="F1" s="136"/>
    </row>
    <row r="2" spans="1:9" ht="15.75" customHeight="1" x14ac:dyDescent="0.3">
      <c r="A2" s="137"/>
      <c r="B2" s="159" t="s">
        <v>40</v>
      </c>
      <c r="C2" s="159"/>
      <c r="D2" s="159"/>
      <c r="E2" s="159"/>
      <c r="F2" s="160"/>
    </row>
    <row r="3" spans="1:9" ht="15.75" customHeight="1" x14ac:dyDescent="0.3">
      <c r="A3" s="137"/>
      <c r="B3" s="138"/>
      <c r="C3" s="138"/>
      <c r="D3" s="138"/>
      <c r="E3" s="138"/>
      <c r="F3" s="139"/>
    </row>
    <row r="4" spans="1:9" ht="16.5" thickBot="1" x14ac:dyDescent="0.3">
      <c r="A4" s="140"/>
      <c r="B4" s="141"/>
      <c r="C4" s="142"/>
      <c r="D4" s="143"/>
      <c r="E4" s="143"/>
      <c r="F4" s="144" t="s">
        <v>56</v>
      </c>
    </row>
    <row r="5" spans="1:9" x14ac:dyDescent="0.25">
      <c r="A5" s="7" t="s">
        <v>0</v>
      </c>
      <c r="B5" s="24" t="s">
        <v>1</v>
      </c>
      <c r="C5" s="11" t="s">
        <v>34</v>
      </c>
      <c r="D5" s="22" t="s">
        <v>53</v>
      </c>
      <c r="E5" s="112"/>
      <c r="F5" s="99" t="s">
        <v>54</v>
      </c>
    </row>
    <row r="6" spans="1:9" ht="16.5" thickBot="1" x14ac:dyDescent="0.3">
      <c r="A6" s="15" t="s">
        <v>2</v>
      </c>
      <c r="B6" s="16"/>
      <c r="C6" s="17">
        <v>2025</v>
      </c>
      <c r="D6" s="25" t="s">
        <v>57</v>
      </c>
      <c r="E6" s="113" t="s">
        <v>57</v>
      </c>
      <c r="F6" s="90" t="s">
        <v>55</v>
      </c>
    </row>
    <row r="7" spans="1:9" ht="16.5" thickBot="1" x14ac:dyDescent="0.3">
      <c r="A7" s="157" t="s">
        <v>3</v>
      </c>
      <c r="B7" s="158"/>
      <c r="C7" s="158"/>
      <c r="D7" s="85"/>
      <c r="E7" s="114"/>
      <c r="F7" s="91"/>
      <c r="I7" s="4"/>
    </row>
    <row r="8" spans="1:9" ht="19.5" thickBot="1" x14ac:dyDescent="0.35">
      <c r="A8" s="36" t="s">
        <v>41</v>
      </c>
      <c r="B8" s="38" t="s">
        <v>4</v>
      </c>
      <c r="C8" s="39">
        <f>C9</f>
        <v>4991</v>
      </c>
      <c r="D8" s="39">
        <f t="shared" ref="D8:F9" si="0">D9</f>
        <v>0</v>
      </c>
      <c r="E8" s="39"/>
      <c r="F8" s="98">
        <f t="shared" si="0"/>
        <v>4991</v>
      </c>
    </row>
    <row r="9" spans="1:9" s="1" customFormat="1" ht="19.5" thickBot="1" x14ac:dyDescent="0.35">
      <c r="A9" s="103"/>
      <c r="B9" s="104" t="s">
        <v>5</v>
      </c>
      <c r="C9" s="105">
        <f>C10</f>
        <v>4991</v>
      </c>
      <c r="D9" s="105">
        <f t="shared" si="0"/>
        <v>0</v>
      </c>
      <c r="E9" s="105">
        <f t="shared" si="0"/>
        <v>0</v>
      </c>
      <c r="F9" s="151">
        <f t="shared" si="0"/>
        <v>4991</v>
      </c>
      <c r="G9" s="5"/>
    </row>
    <row r="10" spans="1:9" s="1" customFormat="1" ht="19.5" thickBot="1" x14ac:dyDescent="0.35">
      <c r="A10" s="110"/>
      <c r="B10" s="111" t="s">
        <v>6</v>
      </c>
      <c r="C10" s="12">
        <f>+C11+C12+C13+C14+C15</f>
        <v>4991</v>
      </c>
      <c r="D10" s="12">
        <f t="shared" ref="D10:F10" si="1">+D11+D12+D13+D14+D15</f>
        <v>0</v>
      </c>
      <c r="E10" s="12">
        <f t="shared" si="1"/>
        <v>0</v>
      </c>
      <c r="F10" s="150">
        <f t="shared" si="1"/>
        <v>4991</v>
      </c>
      <c r="G10" s="5"/>
    </row>
    <row r="11" spans="1:9" s="1" customFormat="1" ht="18.75" x14ac:dyDescent="0.3">
      <c r="A11" s="81"/>
      <c r="B11" s="18" t="s">
        <v>7</v>
      </c>
      <c r="C11" s="19">
        <f>+C30+C33+C36+C43+C55+C59+C62</f>
        <v>1167</v>
      </c>
      <c r="D11" s="19">
        <f t="shared" ref="D11" si="2">D30+D33+D36+D43+D46+D51+D62+D55+D59</f>
        <v>0</v>
      </c>
      <c r="E11" s="19"/>
      <c r="F11" s="95">
        <f t="shared" ref="F11:F67" si="3">C11</f>
        <v>1167</v>
      </c>
      <c r="G11" s="5"/>
    </row>
    <row r="12" spans="1:9" s="1" customFormat="1" ht="18.75" x14ac:dyDescent="0.3">
      <c r="A12" s="52"/>
      <c r="B12" s="6" t="s">
        <v>8</v>
      </c>
      <c r="C12" s="20">
        <f>+C18+C20+C22+C24+C26+C28+C31+C34+C37+C41+C44+C47+C49+C52+C56+C60+C63+C65+C67+C69</f>
        <v>3821</v>
      </c>
      <c r="D12" s="20">
        <f t="shared" ref="D12:E12" si="4">+D18+D20+D22+D24+D26+D28+D31+D34+D37+D41+D44+D47+D49+D52+D56+D60+D63+D65+D67+D69</f>
        <v>0</v>
      </c>
      <c r="E12" s="20">
        <f t="shared" si="4"/>
        <v>0</v>
      </c>
      <c r="F12" s="133">
        <f>+D12+C12</f>
        <v>3821</v>
      </c>
      <c r="G12" s="5"/>
    </row>
    <row r="13" spans="1:9" s="1" customFormat="1" ht="18.75" x14ac:dyDescent="0.3">
      <c r="A13" s="52"/>
      <c r="B13" s="6" t="s">
        <v>32</v>
      </c>
      <c r="C13" s="13">
        <f>C70</f>
        <v>3</v>
      </c>
      <c r="D13" s="13">
        <f t="shared" ref="D13:F13" si="5">D70</f>
        <v>0</v>
      </c>
      <c r="E13" s="13">
        <f t="shared" si="5"/>
        <v>0</v>
      </c>
      <c r="F13" s="133">
        <f t="shared" si="5"/>
        <v>3</v>
      </c>
      <c r="G13" s="5"/>
    </row>
    <row r="14" spans="1:9" s="1" customFormat="1" ht="18.75" x14ac:dyDescent="0.3">
      <c r="A14" s="52"/>
      <c r="B14" s="6" t="s">
        <v>33</v>
      </c>
      <c r="C14" s="13">
        <v>0</v>
      </c>
      <c r="D14" s="13"/>
      <c r="E14" s="13"/>
      <c r="F14" s="96">
        <f t="shared" si="3"/>
        <v>0</v>
      </c>
      <c r="G14" s="5"/>
    </row>
    <row r="15" spans="1:9" s="1" customFormat="1" ht="19.5" thickBot="1" x14ac:dyDescent="0.35">
      <c r="A15" s="54"/>
      <c r="B15" s="9" t="s">
        <v>29</v>
      </c>
      <c r="C15" s="14">
        <v>0</v>
      </c>
      <c r="D15" s="14"/>
      <c r="E15" s="14"/>
      <c r="F15" s="97">
        <f t="shared" si="3"/>
        <v>0</v>
      </c>
      <c r="G15" s="5"/>
    </row>
    <row r="16" spans="1:9" s="1" customFormat="1" ht="19.5" thickBot="1" x14ac:dyDescent="0.35">
      <c r="A16" s="32"/>
      <c r="B16" s="8" t="s">
        <v>9</v>
      </c>
      <c r="C16" s="12">
        <f>C11+C12+C13+C14+C15</f>
        <v>4991</v>
      </c>
      <c r="D16" s="12">
        <f t="shared" ref="D16:F16" si="6">D11+D12+D13+D14+D15</f>
        <v>0</v>
      </c>
      <c r="E16" s="12">
        <f t="shared" si="6"/>
        <v>0</v>
      </c>
      <c r="F16" s="145">
        <f t="shared" si="6"/>
        <v>4991</v>
      </c>
      <c r="G16" s="5"/>
    </row>
    <row r="17" spans="1:11" s="1" customFormat="1" ht="18.75" x14ac:dyDescent="0.3">
      <c r="A17" s="55">
        <v>1</v>
      </c>
      <c r="B17" s="41" t="s">
        <v>10</v>
      </c>
      <c r="C17" s="42">
        <f>C18</f>
        <v>485</v>
      </c>
      <c r="D17" s="42">
        <f t="shared" ref="D17:F17" si="7">D18</f>
        <v>0</v>
      </c>
      <c r="E17" s="42">
        <f t="shared" si="7"/>
        <v>0</v>
      </c>
      <c r="F17" s="146">
        <f t="shared" si="7"/>
        <v>485</v>
      </c>
      <c r="G17" s="43"/>
      <c r="H17" s="44"/>
    </row>
    <row r="18" spans="1:11" s="1" customFormat="1" ht="18.75" x14ac:dyDescent="0.3">
      <c r="A18" s="53"/>
      <c r="B18" s="45" t="s">
        <v>8</v>
      </c>
      <c r="C18" s="46">
        <v>485</v>
      </c>
      <c r="D18" s="47"/>
      <c r="E18" s="67"/>
      <c r="F18" s="96">
        <v>485</v>
      </c>
      <c r="G18" s="43"/>
      <c r="H18" s="44"/>
    </row>
    <row r="19" spans="1:11" s="1" customFormat="1" ht="18.75" x14ac:dyDescent="0.3">
      <c r="A19" s="53">
        <v>2</v>
      </c>
      <c r="B19" s="48" t="s">
        <v>11</v>
      </c>
      <c r="C19" s="49">
        <f>C20</f>
        <v>0</v>
      </c>
      <c r="D19" s="49">
        <f t="shared" ref="D19:F19" si="8">D20</f>
        <v>0</v>
      </c>
      <c r="E19" s="49">
        <f t="shared" si="8"/>
        <v>0</v>
      </c>
      <c r="F19" s="92">
        <f t="shared" si="8"/>
        <v>0</v>
      </c>
      <c r="G19" s="43"/>
      <c r="H19" s="44"/>
    </row>
    <row r="20" spans="1:11" s="1" customFormat="1" ht="18.75" x14ac:dyDescent="0.3">
      <c r="A20" s="53"/>
      <c r="B20" s="45" t="s">
        <v>8</v>
      </c>
      <c r="C20" s="46">
        <v>0</v>
      </c>
      <c r="D20" s="47">
        <v>0</v>
      </c>
      <c r="E20" s="67"/>
      <c r="F20" s="96">
        <v>0</v>
      </c>
      <c r="G20" s="43"/>
      <c r="H20" s="44"/>
    </row>
    <row r="21" spans="1:11" s="1" customFormat="1" ht="18.75" x14ac:dyDescent="0.3">
      <c r="A21" s="53">
        <v>3</v>
      </c>
      <c r="B21" s="48" t="s">
        <v>12</v>
      </c>
      <c r="C21" s="49">
        <f>C22</f>
        <v>0</v>
      </c>
      <c r="D21" s="49">
        <f t="shared" ref="D21:F21" si="9">D22</f>
        <v>0</v>
      </c>
      <c r="E21" s="49"/>
      <c r="F21" s="92">
        <f t="shared" si="9"/>
        <v>0</v>
      </c>
      <c r="G21" s="43"/>
      <c r="H21" s="44"/>
    </row>
    <row r="22" spans="1:11" s="1" customFormat="1" ht="18.75" x14ac:dyDescent="0.3">
      <c r="A22" s="53"/>
      <c r="B22" s="45" t="s">
        <v>8</v>
      </c>
      <c r="C22" s="46">
        <v>0</v>
      </c>
      <c r="D22" s="47">
        <v>0</v>
      </c>
      <c r="E22" s="67"/>
      <c r="F22" s="96">
        <f>+D22+C22</f>
        <v>0</v>
      </c>
      <c r="G22" s="43"/>
      <c r="H22" s="44"/>
    </row>
    <row r="23" spans="1:11" s="1" customFormat="1" ht="18.75" x14ac:dyDescent="0.3">
      <c r="A23" s="53">
        <v>4</v>
      </c>
      <c r="B23" s="48" t="s">
        <v>13</v>
      </c>
      <c r="C23" s="49">
        <f>C24</f>
        <v>575</v>
      </c>
      <c r="D23" s="49">
        <f t="shared" ref="D23:F23" si="10">D24</f>
        <v>0</v>
      </c>
      <c r="E23" s="49">
        <f t="shared" si="10"/>
        <v>0</v>
      </c>
      <c r="F23" s="92">
        <f t="shared" si="10"/>
        <v>575</v>
      </c>
      <c r="G23" s="43"/>
      <c r="H23" s="44"/>
    </row>
    <row r="24" spans="1:11" s="1" customFormat="1" ht="18.75" x14ac:dyDescent="0.3">
      <c r="A24" s="53"/>
      <c r="B24" s="45" t="s">
        <v>8</v>
      </c>
      <c r="C24" s="46">
        <v>575</v>
      </c>
      <c r="D24" s="47"/>
      <c r="E24" s="67"/>
      <c r="F24" s="96">
        <v>575</v>
      </c>
      <c r="G24" s="43"/>
      <c r="H24" s="44"/>
    </row>
    <row r="25" spans="1:11" s="1" customFormat="1" ht="18.75" x14ac:dyDescent="0.3">
      <c r="A25" s="53">
        <v>5</v>
      </c>
      <c r="B25" s="48" t="s">
        <v>14</v>
      </c>
      <c r="C25" s="49">
        <f>C26</f>
        <v>487</v>
      </c>
      <c r="D25" s="49">
        <f t="shared" ref="D25:F25" si="11">D26</f>
        <v>0</v>
      </c>
      <c r="E25" s="49">
        <f t="shared" si="11"/>
        <v>0</v>
      </c>
      <c r="F25" s="92">
        <f t="shared" si="11"/>
        <v>487</v>
      </c>
      <c r="G25" s="43"/>
      <c r="H25" s="44"/>
    </row>
    <row r="26" spans="1:11" s="1" customFormat="1" ht="18.75" x14ac:dyDescent="0.3">
      <c r="A26" s="53"/>
      <c r="B26" s="45" t="s">
        <v>8</v>
      </c>
      <c r="C26" s="46">
        <v>487</v>
      </c>
      <c r="D26" s="47"/>
      <c r="E26" s="67"/>
      <c r="F26" s="96">
        <f>+D26+C26</f>
        <v>487</v>
      </c>
      <c r="G26" s="43"/>
      <c r="H26" s="44"/>
    </row>
    <row r="27" spans="1:11" s="1" customFormat="1" ht="18.75" x14ac:dyDescent="0.3">
      <c r="A27" s="53">
        <v>6</v>
      </c>
      <c r="B27" s="48" t="s">
        <v>15</v>
      </c>
      <c r="C27" s="49">
        <f>C28</f>
        <v>0</v>
      </c>
      <c r="D27" s="49">
        <f t="shared" ref="D27:F27" si="12">D28</f>
        <v>0</v>
      </c>
      <c r="E27" s="49">
        <f t="shared" si="12"/>
        <v>0</v>
      </c>
      <c r="F27" s="92">
        <f t="shared" si="12"/>
        <v>0</v>
      </c>
      <c r="G27" s="43"/>
      <c r="H27" s="44"/>
    </row>
    <row r="28" spans="1:11" s="1" customFormat="1" ht="18.75" x14ac:dyDescent="0.3">
      <c r="A28" s="53"/>
      <c r="B28" s="45" t="s">
        <v>8</v>
      </c>
      <c r="C28" s="46">
        <v>0</v>
      </c>
      <c r="D28" s="47">
        <v>0</v>
      </c>
      <c r="E28" s="67"/>
      <c r="F28" s="96">
        <v>0</v>
      </c>
      <c r="G28" s="43"/>
      <c r="H28" s="44"/>
      <c r="J28" s="5"/>
      <c r="K28" s="5"/>
    </row>
    <row r="29" spans="1:11" s="1" customFormat="1" ht="18.75" x14ac:dyDescent="0.3">
      <c r="A29" s="53">
        <v>7</v>
      </c>
      <c r="B29" s="48" t="s">
        <v>16</v>
      </c>
      <c r="C29" s="49">
        <f>C30+C31</f>
        <v>300</v>
      </c>
      <c r="D29" s="49"/>
      <c r="E29" s="49"/>
      <c r="F29" s="92">
        <f t="shared" si="3"/>
        <v>300</v>
      </c>
      <c r="G29" s="43"/>
      <c r="H29" s="44"/>
      <c r="J29" s="5"/>
      <c r="K29" s="5"/>
    </row>
    <row r="30" spans="1:11" s="1" customFormat="1" ht="18.75" x14ac:dyDescent="0.3">
      <c r="A30" s="53"/>
      <c r="B30" s="50" t="s">
        <v>7</v>
      </c>
      <c r="C30" s="46">
        <v>162</v>
      </c>
      <c r="D30" s="47"/>
      <c r="E30" s="67"/>
      <c r="F30" s="96">
        <f t="shared" si="3"/>
        <v>162</v>
      </c>
      <c r="G30" s="43"/>
      <c r="H30" s="44"/>
    </row>
    <row r="31" spans="1:11" s="1" customFormat="1" ht="18.75" x14ac:dyDescent="0.3">
      <c r="A31" s="53"/>
      <c r="B31" s="45" t="s">
        <v>8</v>
      </c>
      <c r="C31" s="46">
        <v>138</v>
      </c>
      <c r="D31" s="47"/>
      <c r="E31" s="67"/>
      <c r="F31" s="96">
        <f t="shared" si="3"/>
        <v>138</v>
      </c>
      <c r="G31" s="43"/>
      <c r="H31" s="44"/>
    </row>
    <row r="32" spans="1:11" s="1" customFormat="1" ht="18.75" x14ac:dyDescent="0.3">
      <c r="A32" s="53">
        <v>8</v>
      </c>
      <c r="B32" s="48" t="s">
        <v>17</v>
      </c>
      <c r="C32" s="49">
        <f>C33+C34</f>
        <v>253</v>
      </c>
      <c r="D32" s="49">
        <f t="shared" ref="D32:F32" si="13">D33+D34</f>
        <v>0</v>
      </c>
      <c r="E32" s="49">
        <f t="shared" si="13"/>
        <v>0</v>
      </c>
      <c r="F32" s="49">
        <f t="shared" si="13"/>
        <v>253</v>
      </c>
      <c r="G32" s="43"/>
      <c r="H32" s="44"/>
    </row>
    <row r="33" spans="1:8" s="1" customFormat="1" ht="18.75" x14ac:dyDescent="0.3">
      <c r="A33" s="53"/>
      <c r="B33" s="45" t="s">
        <v>7</v>
      </c>
      <c r="C33" s="46">
        <v>220</v>
      </c>
      <c r="D33" s="47"/>
      <c r="E33" s="67"/>
      <c r="F33" s="96">
        <f t="shared" si="3"/>
        <v>220</v>
      </c>
      <c r="G33" s="43"/>
      <c r="H33" s="44"/>
    </row>
    <row r="34" spans="1:8" s="1" customFormat="1" ht="18.75" x14ac:dyDescent="0.3">
      <c r="A34" s="53"/>
      <c r="B34" s="45" t="s">
        <v>8</v>
      </c>
      <c r="C34" s="46">
        <v>33</v>
      </c>
      <c r="D34" s="47"/>
      <c r="E34" s="67"/>
      <c r="F34" s="96">
        <v>33</v>
      </c>
      <c r="G34" s="43"/>
      <c r="H34" s="44"/>
    </row>
    <row r="35" spans="1:8" s="1" customFormat="1" ht="18.75" x14ac:dyDescent="0.3">
      <c r="A35" s="53">
        <v>9</v>
      </c>
      <c r="B35" s="48" t="s">
        <v>18</v>
      </c>
      <c r="C35" s="49">
        <f>C36+C37+C38+C39</f>
        <v>380</v>
      </c>
      <c r="D35" s="49"/>
      <c r="E35" s="49"/>
      <c r="F35" s="92">
        <f t="shared" si="3"/>
        <v>380</v>
      </c>
      <c r="G35" s="44"/>
      <c r="H35" s="44"/>
    </row>
    <row r="36" spans="1:8" s="1" customFormat="1" ht="18.75" x14ac:dyDescent="0.3">
      <c r="A36" s="53"/>
      <c r="B36" s="45" t="s">
        <v>7</v>
      </c>
      <c r="C36" s="46">
        <v>210</v>
      </c>
      <c r="D36" s="47"/>
      <c r="E36" s="67"/>
      <c r="F36" s="96">
        <f t="shared" si="3"/>
        <v>210</v>
      </c>
      <c r="G36" s="43"/>
      <c r="H36" s="44"/>
    </row>
    <row r="37" spans="1:8" s="1" customFormat="1" ht="18.75" x14ac:dyDescent="0.3">
      <c r="A37" s="53"/>
      <c r="B37" s="45" t="s">
        <v>8</v>
      </c>
      <c r="C37" s="46">
        <v>170</v>
      </c>
      <c r="D37" s="47"/>
      <c r="E37" s="67"/>
      <c r="F37" s="96">
        <f t="shared" si="3"/>
        <v>170</v>
      </c>
      <c r="G37" s="43"/>
      <c r="H37" s="44"/>
    </row>
    <row r="38" spans="1:8" s="1" customFormat="1" ht="18.75" x14ac:dyDescent="0.3">
      <c r="A38" s="53"/>
      <c r="B38" s="45" t="s">
        <v>33</v>
      </c>
      <c r="C38" s="46">
        <v>0</v>
      </c>
      <c r="D38" s="47"/>
      <c r="E38" s="67"/>
      <c r="F38" s="96">
        <f t="shared" si="3"/>
        <v>0</v>
      </c>
      <c r="G38" s="43"/>
      <c r="H38" s="44"/>
    </row>
    <row r="39" spans="1:8" s="1" customFormat="1" ht="18.75" x14ac:dyDescent="0.3">
      <c r="A39" s="53"/>
      <c r="B39" s="45" t="s">
        <v>35</v>
      </c>
      <c r="C39" s="46">
        <v>0</v>
      </c>
      <c r="D39" s="47"/>
      <c r="E39" s="67"/>
      <c r="F39" s="96">
        <f t="shared" si="3"/>
        <v>0</v>
      </c>
      <c r="G39" s="43"/>
      <c r="H39" s="44"/>
    </row>
    <row r="40" spans="1:8" s="1" customFormat="1" ht="18.75" x14ac:dyDescent="0.3">
      <c r="A40" s="53">
        <v>10</v>
      </c>
      <c r="B40" s="48" t="s">
        <v>19</v>
      </c>
      <c r="C40" s="49">
        <f>C41</f>
        <v>299</v>
      </c>
      <c r="D40" s="49">
        <f t="shared" ref="D40:F40" si="14">D41</f>
        <v>0</v>
      </c>
      <c r="E40" s="49"/>
      <c r="F40" s="92">
        <f t="shared" si="14"/>
        <v>299</v>
      </c>
      <c r="G40" s="43"/>
      <c r="H40" s="44"/>
    </row>
    <row r="41" spans="1:8" s="1" customFormat="1" ht="18.75" x14ac:dyDescent="0.3">
      <c r="A41" s="53"/>
      <c r="B41" s="45" t="s">
        <v>8</v>
      </c>
      <c r="C41" s="46">
        <v>299</v>
      </c>
      <c r="D41" s="47"/>
      <c r="E41" s="67"/>
      <c r="F41" s="96">
        <f>+C41+D41</f>
        <v>299</v>
      </c>
      <c r="G41" s="43"/>
      <c r="H41" s="44"/>
    </row>
    <row r="42" spans="1:8" s="1" customFormat="1" ht="18.75" x14ac:dyDescent="0.3">
      <c r="A42" s="53">
        <v>11</v>
      </c>
      <c r="B42" s="48" t="s">
        <v>20</v>
      </c>
      <c r="C42" s="49">
        <f>C43+C44</f>
        <v>287</v>
      </c>
      <c r="D42" s="49"/>
      <c r="E42" s="49"/>
      <c r="F42" s="92">
        <f t="shared" si="3"/>
        <v>287</v>
      </c>
      <c r="G42" s="43"/>
      <c r="H42" s="44"/>
    </row>
    <row r="43" spans="1:8" s="1" customFormat="1" ht="18.75" x14ac:dyDescent="0.3">
      <c r="A43" s="53"/>
      <c r="B43" s="45" t="s">
        <v>7</v>
      </c>
      <c r="C43" s="46">
        <v>267</v>
      </c>
      <c r="D43" s="47"/>
      <c r="E43" s="67"/>
      <c r="F43" s="92">
        <f t="shared" si="3"/>
        <v>267</v>
      </c>
      <c r="G43" s="43"/>
      <c r="H43" s="44"/>
    </row>
    <row r="44" spans="1:8" s="1" customFormat="1" ht="18.75" x14ac:dyDescent="0.3">
      <c r="A44" s="53"/>
      <c r="B44" s="45" t="s">
        <v>8</v>
      </c>
      <c r="C44" s="46">
        <v>20</v>
      </c>
      <c r="D44" s="47"/>
      <c r="E44" s="67"/>
      <c r="F44" s="96">
        <f t="shared" si="3"/>
        <v>20</v>
      </c>
      <c r="G44" s="43"/>
      <c r="H44" s="44"/>
    </row>
    <row r="45" spans="1:8" s="1" customFormat="1" ht="16.5" customHeight="1" x14ac:dyDescent="0.3">
      <c r="A45" s="53">
        <v>12</v>
      </c>
      <c r="B45" s="48" t="s">
        <v>21</v>
      </c>
      <c r="C45" s="49">
        <f>C46+C47</f>
        <v>0</v>
      </c>
      <c r="D45" s="49">
        <f t="shared" ref="D45:F45" si="15">D46+D47</f>
        <v>0</v>
      </c>
      <c r="E45" s="49"/>
      <c r="F45" s="92">
        <f t="shared" si="15"/>
        <v>0</v>
      </c>
      <c r="G45" s="43"/>
      <c r="H45" s="44"/>
    </row>
    <row r="46" spans="1:8" s="1" customFormat="1" ht="18.75" hidden="1" x14ac:dyDescent="0.3">
      <c r="A46" s="53"/>
      <c r="B46" s="50" t="s">
        <v>7</v>
      </c>
      <c r="C46" s="46">
        <v>0</v>
      </c>
      <c r="D46" s="47"/>
      <c r="E46" s="67"/>
      <c r="F46" s="92">
        <f t="shared" si="3"/>
        <v>0</v>
      </c>
      <c r="G46" s="43"/>
      <c r="H46" s="44"/>
    </row>
    <row r="47" spans="1:8" s="1" customFormat="1" ht="18.75" x14ac:dyDescent="0.3">
      <c r="A47" s="53"/>
      <c r="B47" s="45" t="s">
        <v>8</v>
      </c>
      <c r="C47" s="46">
        <v>0</v>
      </c>
      <c r="D47" s="47"/>
      <c r="E47" s="67"/>
      <c r="F47" s="96">
        <f>+C47+D47</f>
        <v>0</v>
      </c>
      <c r="G47" s="43"/>
      <c r="H47" s="44"/>
    </row>
    <row r="48" spans="1:8" s="1" customFormat="1" ht="18.75" x14ac:dyDescent="0.3">
      <c r="A48" s="53">
        <v>13</v>
      </c>
      <c r="B48" s="48" t="s">
        <v>22</v>
      </c>
      <c r="C48" s="49">
        <f>C49</f>
        <v>280</v>
      </c>
      <c r="D48" s="49">
        <f t="shared" ref="D48:F48" si="16">D49</f>
        <v>0</v>
      </c>
      <c r="E48" s="49">
        <f t="shared" si="16"/>
        <v>0</v>
      </c>
      <c r="F48" s="92">
        <f t="shared" si="16"/>
        <v>280</v>
      </c>
      <c r="G48" s="43"/>
      <c r="H48" s="44"/>
    </row>
    <row r="49" spans="1:8" s="1" customFormat="1" ht="18.75" x14ac:dyDescent="0.3">
      <c r="A49" s="53"/>
      <c r="B49" s="45" t="s">
        <v>8</v>
      </c>
      <c r="C49" s="46">
        <v>280</v>
      </c>
      <c r="D49" s="47"/>
      <c r="E49" s="67"/>
      <c r="F49" s="96">
        <f>+D49+C49</f>
        <v>280</v>
      </c>
      <c r="G49" s="43"/>
      <c r="H49" s="44"/>
    </row>
    <row r="50" spans="1:8" s="1" customFormat="1" ht="18.75" x14ac:dyDescent="0.3">
      <c r="A50" s="53">
        <v>14</v>
      </c>
      <c r="B50" s="48" t="s">
        <v>23</v>
      </c>
      <c r="C50" s="49">
        <f>C51+C52+C53</f>
        <v>0</v>
      </c>
      <c r="D50" s="49">
        <f t="shared" ref="D50:F50" si="17">D51+D52+D53</f>
        <v>0</v>
      </c>
      <c r="E50" s="49">
        <f t="shared" si="17"/>
        <v>0</v>
      </c>
      <c r="F50" s="92">
        <f t="shared" si="17"/>
        <v>0</v>
      </c>
      <c r="G50" s="43"/>
      <c r="H50" s="44"/>
    </row>
    <row r="51" spans="1:8" s="1" customFormat="1" ht="18.75" hidden="1" x14ac:dyDescent="0.3">
      <c r="A51" s="53"/>
      <c r="B51" s="45" t="s">
        <v>7</v>
      </c>
      <c r="C51" s="46">
        <v>0</v>
      </c>
      <c r="D51" s="47"/>
      <c r="E51" s="67"/>
      <c r="F51" s="92">
        <f t="shared" si="3"/>
        <v>0</v>
      </c>
      <c r="G51" s="43"/>
      <c r="H51" s="44"/>
    </row>
    <row r="52" spans="1:8" s="1" customFormat="1" ht="18.75" x14ac:dyDescent="0.3">
      <c r="A52" s="53"/>
      <c r="B52" s="45" t="s">
        <v>8</v>
      </c>
      <c r="C52" s="46">
        <v>0</v>
      </c>
      <c r="D52" s="47"/>
      <c r="E52" s="67"/>
      <c r="F52" s="96">
        <v>0</v>
      </c>
      <c r="G52" s="43"/>
      <c r="H52" s="44"/>
    </row>
    <row r="53" spans="1:8" s="1" customFormat="1" ht="18.75" x14ac:dyDescent="0.3">
      <c r="A53" s="53"/>
      <c r="B53" s="45" t="s">
        <v>32</v>
      </c>
      <c r="C53" s="46">
        <v>0</v>
      </c>
      <c r="D53" s="47"/>
      <c r="E53" s="67"/>
      <c r="F53" s="96">
        <v>0</v>
      </c>
      <c r="G53" s="43"/>
      <c r="H53" s="44"/>
    </row>
    <row r="54" spans="1:8" s="1" customFormat="1" ht="18.75" x14ac:dyDescent="0.3">
      <c r="A54" s="53">
        <v>15</v>
      </c>
      <c r="B54" s="48" t="s">
        <v>24</v>
      </c>
      <c r="C54" s="49">
        <f>+C55+C56</f>
        <v>115</v>
      </c>
      <c r="D54" s="49">
        <f t="shared" ref="D54:F54" si="18">+D55+D56</f>
        <v>0</v>
      </c>
      <c r="E54" s="49"/>
      <c r="F54" s="92">
        <f t="shared" si="18"/>
        <v>115</v>
      </c>
      <c r="G54" s="43"/>
      <c r="H54" s="44"/>
    </row>
    <row r="55" spans="1:8" s="1" customFormat="1" ht="18.75" x14ac:dyDescent="0.3">
      <c r="A55" s="53"/>
      <c r="B55" s="45" t="s">
        <v>7</v>
      </c>
      <c r="C55" s="46">
        <v>40</v>
      </c>
      <c r="D55" s="47"/>
      <c r="E55" s="67"/>
      <c r="F55" s="96">
        <f t="shared" si="3"/>
        <v>40</v>
      </c>
      <c r="G55" s="43"/>
      <c r="H55" s="44"/>
    </row>
    <row r="56" spans="1:8" s="1" customFormat="1" ht="17.25" customHeight="1" x14ac:dyDescent="0.3">
      <c r="A56" s="53"/>
      <c r="B56" s="45" t="s">
        <v>8</v>
      </c>
      <c r="C56" s="46">
        <v>75</v>
      </c>
      <c r="D56" s="47"/>
      <c r="E56" s="67"/>
      <c r="F56" s="96">
        <f>+D56+C56</f>
        <v>75</v>
      </c>
      <c r="G56" s="43"/>
      <c r="H56" s="44"/>
    </row>
    <row r="57" spans="1:8" s="1" customFormat="1" ht="18.75" hidden="1" x14ac:dyDescent="0.3">
      <c r="A57" s="53"/>
      <c r="B57" s="45" t="s">
        <v>29</v>
      </c>
      <c r="C57" s="46" t="e">
        <f ca="1">D57+F57+#REF!+#REF!</f>
        <v>#REF!</v>
      </c>
      <c r="D57" s="47"/>
      <c r="E57" s="67"/>
      <c r="F57" s="92">
        <f t="shared" ca="1" si="3"/>
        <v>4487</v>
      </c>
      <c r="G57" s="43"/>
      <c r="H57" s="44"/>
    </row>
    <row r="58" spans="1:8" s="1" customFormat="1" ht="18.75" x14ac:dyDescent="0.3">
      <c r="A58" s="53">
        <v>16</v>
      </c>
      <c r="B58" s="48" t="s">
        <v>25</v>
      </c>
      <c r="C58" s="49">
        <f>C59+C60</f>
        <v>33</v>
      </c>
      <c r="D58" s="49">
        <f t="shared" ref="D58:F58" si="19">D59+D60</f>
        <v>0</v>
      </c>
      <c r="E58" s="49">
        <f t="shared" si="19"/>
        <v>0</v>
      </c>
      <c r="F58" s="49">
        <f t="shared" si="19"/>
        <v>33</v>
      </c>
      <c r="G58" s="43"/>
      <c r="H58" s="44"/>
    </row>
    <row r="59" spans="1:8" s="1" customFormat="1" ht="18.75" x14ac:dyDescent="0.3">
      <c r="A59" s="53"/>
      <c r="B59" s="45" t="s">
        <v>7</v>
      </c>
      <c r="C59" s="46">
        <v>0</v>
      </c>
      <c r="D59" s="47"/>
      <c r="E59" s="67"/>
      <c r="F59" s="92">
        <f t="shared" si="3"/>
        <v>0</v>
      </c>
      <c r="G59" s="43"/>
      <c r="H59" s="44"/>
    </row>
    <row r="60" spans="1:8" s="1" customFormat="1" ht="21.75" customHeight="1" x14ac:dyDescent="0.3">
      <c r="A60" s="53"/>
      <c r="B60" s="45" t="s">
        <v>8</v>
      </c>
      <c r="C60" s="46">
        <v>33</v>
      </c>
      <c r="D60" s="47"/>
      <c r="E60" s="67"/>
      <c r="F60" s="96">
        <v>33</v>
      </c>
      <c r="G60" s="43"/>
      <c r="H60" s="44"/>
    </row>
    <row r="61" spans="1:8" s="1" customFormat="1" ht="16.5" customHeight="1" x14ac:dyDescent="0.3">
      <c r="A61" s="53">
        <v>17</v>
      </c>
      <c r="B61" s="48" t="s">
        <v>26</v>
      </c>
      <c r="C61" s="49">
        <f>C62+C63</f>
        <v>598</v>
      </c>
      <c r="D61" s="49">
        <f t="shared" ref="D61:F61" si="20">D62+D63</f>
        <v>0</v>
      </c>
      <c r="E61" s="49"/>
      <c r="F61" s="92">
        <f t="shared" si="20"/>
        <v>598</v>
      </c>
      <c r="G61" s="43"/>
      <c r="H61" s="44"/>
    </row>
    <row r="62" spans="1:8" s="1" customFormat="1" ht="18.75" x14ac:dyDescent="0.3">
      <c r="A62" s="53"/>
      <c r="B62" s="45" t="s">
        <v>7</v>
      </c>
      <c r="C62" s="46">
        <v>268</v>
      </c>
      <c r="D62" s="47"/>
      <c r="E62" s="67"/>
      <c r="F62" s="96">
        <f t="shared" si="3"/>
        <v>268</v>
      </c>
      <c r="G62" s="43"/>
      <c r="H62" s="44"/>
    </row>
    <row r="63" spans="1:8" s="1" customFormat="1" ht="18.75" x14ac:dyDescent="0.3">
      <c r="A63" s="53"/>
      <c r="B63" s="45" t="s">
        <v>8</v>
      </c>
      <c r="C63" s="46">
        <v>330</v>
      </c>
      <c r="D63" s="47"/>
      <c r="E63" s="67"/>
      <c r="F63" s="96">
        <f>+D63+C63</f>
        <v>330</v>
      </c>
      <c r="G63" s="43"/>
      <c r="H63" s="44"/>
    </row>
    <row r="64" spans="1:8" s="1" customFormat="1" ht="18.75" x14ac:dyDescent="0.3">
      <c r="A64" s="53">
        <v>18</v>
      </c>
      <c r="B64" s="48" t="s">
        <v>27</v>
      </c>
      <c r="C64" s="49">
        <f>C65</f>
        <v>20</v>
      </c>
      <c r="D64" s="49"/>
      <c r="E64" s="49"/>
      <c r="F64" s="92">
        <f t="shared" si="3"/>
        <v>20</v>
      </c>
      <c r="G64" s="43"/>
      <c r="H64" s="44"/>
    </row>
    <row r="65" spans="1:8" s="1" customFormat="1" ht="18.75" x14ac:dyDescent="0.3">
      <c r="A65" s="53"/>
      <c r="B65" s="45" t="s">
        <v>8</v>
      </c>
      <c r="C65" s="46">
        <v>20</v>
      </c>
      <c r="D65" s="47"/>
      <c r="E65" s="67"/>
      <c r="F65" s="96">
        <f t="shared" si="3"/>
        <v>20</v>
      </c>
      <c r="G65" s="43"/>
      <c r="H65" s="44"/>
    </row>
    <row r="66" spans="1:8" s="1" customFormat="1" ht="18.75" x14ac:dyDescent="0.3">
      <c r="A66" s="53">
        <v>19</v>
      </c>
      <c r="B66" s="48" t="s">
        <v>28</v>
      </c>
      <c r="C66" s="51">
        <f>C67</f>
        <v>570</v>
      </c>
      <c r="D66" s="51"/>
      <c r="E66" s="49"/>
      <c r="F66" s="92">
        <f t="shared" si="3"/>
        <v>570</v>
      </c>
      <c r="G66" s="43"/>
      <c r="H66" s="44"/>
    </row>
    <row r="67" spans="1:8" s="1" customFormat="1" ht="18.75" x14ac:dyDescent="0.3">
      <c r="A67" s="54"/>
      <c r="B67" s="9" t="s">
        <v>8</v>
      </c>
      <c r="C67" s="30">
        <v>570</v>
      </c>
      <c r="D67" s="35"/>
      <c r="E67" s="115"/>
      <c r="F67" s="97">
        <f t="shared" si="3"/>
        <v>570</v>
      </c>
      <c r="G67" s="5"/>
    </row>
    <row r="68" spans="1:8" s="1" customFormat="1" ht="18.75" x14ac:dyDescent="0.3">
      <c r="A68" s="100">
        <v>20</v>
      </c>
      <c r="B68" s="129" t="s">
        <v>58</v>
      </c>
      <c r="C68" s="130">
        <v>309</v>
      </c>
      <c r="D68" s="131">
        <f>+D69+D70</f>
        <v>0</v>
      </c>
      <c r="E68" s="131">
        <f t="shared" ref="E68:F68" si="21">+E69+E70</f>
        <v>0</v>
      </c>
      <c r="F68" s="149">
        <f t="shared" si="21"/>
        <v>309</v>
      </c>
      <c r="G68" s="5"/>
    </row>
    <row r="69" spans="1:8" s="1" customFormat="1" ht="18.75" x14ac:dyDescent="0.3">
      <c r="A69" s="100"/>
      <c r="B69" s="45" t="s">
        <v>8</v>
      </c>
      <c r="C69" s="20">
        <v>306</v>
      </c>
      <c r="D69" s="47"/>
      <c r="E69" s="29"/>
      <c r="F69" s="96">
        <v>306</v>
      </c>
      <c r="G69" s="5"/>
    </row>
    <row r="70" spans="1:8" s="1" customFormat="1" ht="19.5" thickBot="1" x14ac:dyDescent="0.35">
      <c r="A70" s="100"/>
      <c r="B70" s="57" t="s">
        <v>32</v>
      </c>
      <c r="C70" s="126">
        <v>3</v>
      </c>
      <c r="D70" s="59"/>
      <c r="E70" s="127"/>
      <c r="F70" s="128">
        <v>3</v>
      </c>
      <c r="G70" s="5"/>
    </row>
    <row r="71" spans="1:8" s="1" customFormat="1" ht="19.5" thickBot="1" x14ac:dyDescent="0.35">
      <c r="A71" s="36" t="s">
        <v>42</v>
      </c>
      <c r="B71" s="33" t="s">
        <v>36</v>
      </c>
      <c r="C71" s="87"/>
      <c r="D71" s="87"/>
      <c r="E71" s="116"/>
      <c r="F71" s="88"/>
      <c r="G71" s="5"/>
    </row>
    <row r="72" spans="1:8" s="1" customFormat="1" ht="18.75" x14ac:dyDescent="0.3">
      <c r="A72" s="82"/>
      <c r="B72" s="41" t="s">
        <v>51</v>
      </c>
      <c r="C72" s="86">
        <f>+C73+C74</f>
        <v>8247</v>
      </c>
      <c r="D72" s="86">
        <f t="shared" ref="D72:F72" si="22">+D73+D74</f>
        <v>0</v>
      </c>
      <c r="E72" s="86">
        <f t="shared" si="22"/>
        <v>0</v>
      </c>
      <c r="F72" s="147">
        <f t="shared" si="22"/>
        <v>8247</v>
      </c>
      <c r="G72" s="5"/>
    </row>
    <row r="73" spans="1:8" s="1" customFormat="1" ht="18.75" x14ac:dyDescent="0.3">
      <c r="A73" s="82"/>
      <c r="B73" s="45" t="s">
        <v>45</v>
      </c>
      <c r="C73" s="60">
        <v>3</v>
      </c>
      <c r="D73" s="60">
        <v>0</v>
      </c>
      <c r="E73" s="117"/>
      <c r="F73" s="95">
        <f t="shared" ref="F73" si="23">+C73+D73</f>
        <v>3</v>
      </c>
      <c r="G73" s="5"/>
    </row>
    <row r="74" spans="1:8" s="1" customFormat="1" ht="18.75" x14ac:dyDescent="0.3">
      <c r="A74" s="82"/>
      <c r="B74" s="45" t="s">
        <v>46</v>
      </c>
      <c r="C74" s="60">
        <v>8244</v>
      </c>
      <c r="D74" s="60"/>
      <c r="E74" s="117"/>
      <c r="F74" s="95">
        <f>+E74+D74+C74</f>
        <v>8244</v>
      </c>
      <c r="G74" s="5"/>
    </row>
    <row r="75" spans="1:8" s="1" customFormat="1" ht="18.75" x14ac:dyDescent="0.3">
      <c r="A75" s="82"/>
      <c r="B75" s="69" t="s">
        <v>52</v>
      </c>
      <c r="C75" s="56">
        <f>+C76+C77+C78</f>
        <v>8247</v>
      </c>
      <c r="D75" s="56">
        <f t="shared" ref="D75:F75" si="24">+D76+D77+D78</f>
        <v>0</v>
      </c>
      <c r="E75" s="56">
        <f t="shared" si="24"/>
        <v>0</v>
      </c>
      <c r="F75" s="94">
        <f t="shared" si="24"/>
        <v>8247</v>
      </c>
      <c r="G75" s="5"/>
    </row>
    <row r="76" spans="1:8" s="1" customFormat="1" ht="18.75" x14ac:dyDescent="0.3">
      <c r="A76" s="81"/>
      <c r="B76" s="45" t="s">
        <v>7</v>
      </c>
      <c r="C76" s="60">
        <v>7850</v>
      </c>
      <c r="D76" s="47"/>
      <c r="E76" s="67"/>
      <c r="F76" s="93">
        <f>+E76+D76+C76</f>
        <v>7850</v>
      </c>
      <c r="G76" s="5"/>
    </row>
    <row r="77" spans="1:8" s="1" customFormat="1" ht="18.75" x14ac:dyDescent="0.3">
      <c r="A77" s="54"/>
      <c r="B77" s="61" t="s">
        <v>8</v>
      </c>
      <c r="C77" s="60">
        <v>367</v>
      </c>
      <c r="D77" s="47"/>
      <c r="E77" s="67"/>
      <c r="F77" s="93">
        <f>+E77+D77+C77</f>
        <v>367</v>
      </c>
      <c r="G77" s="5"/>
    </row>
    <row r="78" spans="1:8" s="1" customFormat="1" ht="19.5" thickBot="1" x14ac:dyDescent="0.35">
      <c r="A78" s="100"/>
      <c r="B78" s="9" t="s">
        <v>29</v>
      </c>
      <c r="C78" s="101">
        <v>30</v>
      </c>
      <c r="D78" s="102"/>
      <c r="E78" s="119"/>
      <c r="F78" s="93">
        <f>+C78+D78</f>
        <v>30</v>
      </c>
      <c r="G78" s="5"/>
    </row>
    <row r="79" spans="1:8" s="1" customFormat="1" ht="19.5" thickBot="1" x14ac:dyDescent="0.35">
      <c r="A79" s="36" t="s">
        <v>43</v>
      </c>
      <c r="B79" s="33" t="s">
        <v>37</v>
      </c>
      <c r="C79" s="34">
        <f>+C80+C81+C82+C83+C84</f>
        <v>27738</v>
      </c>
      <c r="D79" s="34">
        <f t="shared" ref="D79:F79" si="25">+D80+D81+D82+D83+D84</f>
        <v>200</v>
      </c>
      <c r="E79" s="34">
        <f t="shared" si="25"/>
        <v>0</v>
      </c>
      <c r="F79" s="89">
        <f t="shared" si="25"/>
        <v>27938</v>
      </c>
      <c r="G79" s="4"/>
    </row>
    <row r="80" spans="1:8" s="1" customFormat="1" ht="18.75" x14ac:dyDescent="0.3">
      <c r="A80" s="81"/>
      <c r="B80" s="18" t="s">
        <v>7</v>
      </c>
      <c r="C80" s="40">
        <f>+C91+C99</f>
        <v>11579</v>
      </c>
      <c r="D80" s="40">
        <f t="shared" ref="D80:F80" si="26">+D91+D99</f>
        <v>0</v>
      </c>
      <c r="E80" s="40">
        <f t="shared" si="26"/>
        <v>0</v>
      </c>
      <c r="F80" s="152">
        <f t="shared" si="26"/>
        <v>11579</v>
      </c>
      <c r="G80" s="5"/>
    </row>
    <row r="81" spans="1:8" s="1" customFormat="1" ht="18.75" x14ac:dyDescent="0.3">
      <c r="A81" s="52"/>
      <c r="B81" s="6" t="s">
        <v>8</v>
      </c>
      <c r="C81" s="28">
        <f>+C92+C100</f>
        <v>7939</v>
      </c>
      <c r="D81" s="28">
        <f t="shared" ref="D81:F81" si="27">+D92+D100</f>
        <v>200</v>
      </c>
      <c r="E81" s="28">
        <f t="shared" si="27"/>
        <v>0</v>
      </c>
      <c r="F81" s="153">
        <f t="shared" si="27"/>
        <v>8139</v>
      </c>
      <c r="G81" s="5"/>
    </row>
    <row r="82" spans="1:8" s="1" customFormat="1" ht="18.75" x14ac:dyDescent="0.3">
      <c r="A82" s="52"/>
      <c r="B82" s="9" t="s">
        <v>44</v>
      </c>
      <c r="C82" s="28">
        <f>+C101</f>
        <v>4</v>
      </c>
      <c r="D82" s="28">
        <f t="shared" ref="D82" si="28">+D101</f>
        <v>0</v>
      </c>
      <c r="E82" s="121"/>
      <c r="F82" s="96">
        <f t="shared" ref="F82:F83" si="29">+D82+C82</f>
        <v>4</v>
      </c>
      <c r="G82" s="5"/>
    </row>
    <row r="83" spans="1:8" s="1" customFormat="1" ht="18.75" x14ac:dyDescent="0.3">
      <c r="A83" s="52"/>
      <c r="B83" s="6" t="s">
        <v>33</v>
      </c>
      <c r="C83" s="28">
        <f>+C102</f>
        <v>78</v>
      </c>
      <c r="D83" s="28">
        <f t="shared" ref="D83" si="30">+D102</f>
        <v>0</v>
      </c>
      <c r="E83" s="121"/>
      <c r="F83" s="96">
        <f t="shared" si="29"/>
        <v>78</v>
      </c>
      <c r="G83" s="5"/>
    </row>
    <row r="84" spans="1:8" s="1" customFormat="1" ht="19.5" thickBot="1" x14ac:dyDescent="0.35">
      <c r="A84" s="54"/>
      <c r="B84" s="9" t="s">
        <v>29</v>
      </c>
      <c r="C84" s="31">
        <f>+C93+C103</f>
        <v>8138</v>
      </c>
      <c r="D84" s="31">
        <f t="shared" ref="D84:F84" si="31">+D93+D103</f>
        <v>0</v>
      </c>
      <c r="E84" s="31">
        <f t="shared" si="31"/>
        <v>0</v>
      </c>
      <c r="F84" s="148">
        <f t="shared" si="31"/>
        <v>8138</v>
      </c>
      <c r="G84" s="5"/>
    </row>
    <row r="85" spans="1:8" s="1" customFormat="1" ht="19.5" thickBot="1" x14ac:dyDescent="0.35">
      <c r="A85" s="36"/>
      <c r="B85" s="33" t="s">
        <v>38</v>
      </c>
      <c r="C85" s="34"/>
      <c r="D85" s="34"/>
      <c r="E85" s="120"/>
      <c r="F85" s="89"/>
      <c r="G85" s="4"/>
    </row>
    <row r="86" spans="1:8" s="1" customFormat="1" ht="18.75" x14ac:dyDescent="0.3">
      <c r="A86" s="82"/>
      <c r="B86" s="64" t="s">
        <v>51</v>
      </c>
      <c r="C86" s="70">
        <f>+C87+C88+C89</f>
        <v>14974</v>
      </c>
      <c r="D86" s="70">
        <f t="shared" ref="D86:F86" si="32">+D87+D88+D89</f>
        <v>0</v>
      </c>
      <c r="E86" s="70">
        <f t="shared" si="32"/>
        <v>0</v>
      </c>
      <c r="F86" s="146">
        <f t="shared" si="32"/>
        <v>14974</v>
      </c>
      <c r="G86" s="4"/>
      <c r="H86" s="80"/>
    </row>
    <row r="87" spans="1:8" s="1" customFormat="1" ht="18.75" x14ac:dyDescent="0.3">
      <c r="A87" s="82"/>
      <c r="B87" s="45" t="s">
        <v>45</v>
      </c>
      <c r="C87" s="60">
        <v>2510</v>
      </c>
      <c r="D87" s="65"/>
      <c r="E87" s="122"/>
      <c r="F87" s="96">
        <f t="shared" ref="F87:F93" si="33">+C87+D87</f>
        <v>2510</v>
      </c>
      <c r="G87" s="4"/>
    </row>
    <row r="88" spans="1:8" s="1" customFormat="1" ht="18.75" x14ac:dyDescent="0.3">
      <c r="A88" s="82"/>
      <c r="B88" s="45" t="s">
        <v>46</v>
      </c>
      <c r="C88" s="60">
        <v>6576</v>
      </c>
      <c r="D88" s="65"/>
      <c r="E88" s="122"/>
      <c r="F88" s="96">
        <f>+E88+D88+C88</f>
        <v>6576</v>
      </c>
      <c r="G88" s="4"/>
    </row>
    <row r="89" spans="1:8" s="1" customFormat="1" ht="18.75" x14ac:dyDescent="0.3">
      <c r="A89" s="82"/>
      <c r="B89" s="45" t="s">
        <v>47</v>
      </c>
      <c r="C89" s="60">
        <v>5888</v>
      </c>
      <c r="D89" s="65"/>
      <c r="E89" s="122"/>
      <c r="F89" s="96">
        <f t="shared" si="33"/>
        <v>5888</v>
      </c>
      <c r="G89" s="4"/>
    </row>
    <row r="90" spans="1:8" s="1" customFormat="1" ht="18.75" x14ac:dyDescent="0.3">
      <c r="A90" s="82"/>
      <c r="B90" s="66" t="s">
        <v>52</v>
      </c>
      <c r="C90" s="56">
        <f>+C91+C92+C93</f>
        <v>14974</v>
      </c>
      <c r="D90" s="56">
        <f t="shared" ref="D90:F90" si="34">+D91+D92+D93</f>
        <v>0</v>
      </c>
      <c r="E90" s="56">
        <f t="shared" si="34"/>
        <v>0</v>
      </c>
      <c r="F90" s="94">
        <f t="shared" si="34"/>
        <v>14974</v>
      </c>
      <c r="G90" s="4"/>
    </row>
    <row r="91" spans="1:8" s="1" customFormat="1" ht="18.75" x14ac:dyDescent="0.3">
      <c r="A91" s="55"/>
      <c r="B91" s="57" t="s">
        <v>48</v>
      </c>
      <c r="C91" s="58">
        <v>4360</v>
      </c>
      <c r="D91" s="59"/>
      <c r="E91" s="123"/>
      <c r="F91" s="96">
        <f>+E91+D91+C91</f>
        <v>4360</v>
      </c>
      <c r="G91" s="4"/>
      <c r="H91" s="80"/>
    </row>
    <row r="92" spans="1:8" s="1" customFormat="1" ht="18.75" x14ac:dyDescent="0.3">
      <c r="A92" s="53"/>
      <c r="B92" s="45" t="s">
        <v>49</v>
      </c>
      <c r="C92" s="60">
        <v>2500</v>
      </c>
      <c r="D92" s="47"/>
      <c r="E92" s="67"/>
      <c r="F92" s="96">
        <f t="shared" si="33"/>
        <v>2500</v>
      </c>
      <c r="G92" s="4"/>
    </row>
    <row r="93" spans="1:8" s="1" customFormat="1" ht="19.5" thickBot="1" x14ac:dyDescent="0.35">
      <c r="A93" s="83"/>
      <c r="B93" s="61" t="s">
        <v>50</v>
      </c>
      <c r="C93" s="62">
        <v>8114</v>
      </c>
      <c r="D93" s="63"/>
      <c r="E93" s="119"/>
      <c r="F93" s="95">
        <f t="shared" si="33"/>
        <v>8114</v>
      </c>
      <c r="G93" s="4"/>
    </row>
    <row r="94" spans="1:8" s="1" customFormat="1" ht="19.5" thickBot="1" x14ac:dyDescent="0.35">
      <c r="A94" s="36"/>
      <c r="B94" s="33" t="s">
        <v>39</v>
      </c>
      <c r="C94" s="34"/>
      <c r="D94" s="34"/>
      <c r="E94" s="120"/>
      <c r="F94" s="89"/>
      <c r="G94" s="4"/>
    </row>
    <row r="95" spans="1:8" s="1" customFormat="1" ht="18.75" x14ac:dyDescent="0.3">
      <c r="A95" s="82"/>
      <c r="B95" s="64" t="s">
        <v>51</v>
      </c>
      <c r="C95" s="68">
        <f>+C96+C97</f>
        <v>12764</v>
      </c>
      <c r="D95" s="68">
        <f t="shared" ref="D95:F95" si="35">+D96+D97</f>
        <v>200</v>
      </c>
      <c r="E95" s="68"/>
      <c r="F95" s="68">
        <f t="shared" si="35"/>
        <v>12964</v>
      </c>
      <c r="G95" s="4"/>
    </row>
    <row r="96" spans="1:8" s="1" customFormat="1" ht="18.75" x14ac:dyDescent="0.3">
      <c r="A96" s="82"/>
      <c r="B96" s="45" t="s">
        <v>45</v>
      </c>
      <c r="C96" s="67">
        <v>5240</v>
      </c>
      <c r="D96" s="65">
        <v>200</v>
      </c>
      <c r="E96" s="122"/>
      <c r="F96" s="96">
        <f>+D96+C96</f>
        <v>5440</v>
      </c>
      <c r="G96" s="4"/>
    </row>
    <row r="97" spans="1:11" s="1" customFormat="1" ht="18.75" x14ac:dyDescent="0.3">
      <c r="A97" s="82"/>
      <c r="B97" s="45" t="s">
        <v>46</v>
      </c>
      <c r="C97" s="67">
        <v>7524</v>
      </c>
      <c r="D97" s="65"/>
      <c r="E97" s="122"/>
      <c r="F97" s="96">
        <f>+D97+C97</f>
        <v>7524</v>
      </c>
      <c r="G97" s="4"/>
    </row>
    <row r="98" spans="1:11" s="1" customFormat="1" ht="18.75" x14ac:dyDescent="0.3">
      <c r="A98" s="82"/>
      <c r="B98" s="69" t="s">
        <v>52</v>
      </c>
      <c r="C98" s="56">
        <f>+C99+C100+C101+C102+C103</f>
        <v>12764</v>
      </c>
      <c r="D98" s="56">
        <f t="shared" ref="D98" si="36">+D99+D100+D101+D102+D103</f>
        <v>200</v>
      </c>
      <c r="E98" s="118"/>
      <c r="F98" s="94">
        <f>+D98+C98</f>
        <v>12964</v>
      </c>
      <c r="G98" s="4"/>
      <c r="I98" s="80"/>
    </row>
    <row r="99" spans="1:11" s="1" customFormat="1" ht="18.75" x14ac:dyDescent="0.3">
      <c r="A99" s="81"/>
      <c r="B99" s="6" t="s">
        <v>7</v>
      </c>
      <c r="C99" s="20">
        <v>7219</v>
      </c>
      <c r="D99" s="29"/>
      <c r="E99" s="124"/>
      <c r="F99" s="96">
        <f t="shared" ref="F99:F103" si="37">+D99+C99</f>
        <v>7219</v>
      </c>
      <c r="G99" s="4"/>
    </row>
    <row r="100" spans="1:11" s="1" customFormat="1" ht="18.75" x14ac:dyDescent="0.3">
      <c r="A100" s="52"/>
      <c r="B100" s="6" t="s">
        <v>8</v>
      </c>
      <c r="C100" s="20">
        <v>5439</v>
      </c>
      <c r="D100" s="29">
        <v>200</v>
      </c>
      <c r="E100" s="124"/>
      <c r="F100" s="96">
        <f t="shared" si="37"/>
        <v>5639</v>
      </c>
      <c r="G100" s="4"/>
    </row>
    <row r="101" spans="1:11" s="1" customFormat="1" ht="18.75" x14ac:dyDescent="0.3">
      <c r="A101" s="52"/>
      <c r="B101" s="6" t="s">
        <v>44</v>
      </c>
      <c r="C101" s="20">
        <v>4</v>
      </c>
      <c r="D101" s="29">
        <v>0</v>
      </c>
      <c r="E101" s="124"/>
      <c r="F101" s="96">
        <f t="shared" si="37"/>
        <v>4</v>
      </c>
      <c r="G101" s="4"/>
    </row>
    <row r="102" spans="1:11" s="1" customFormat="1" ht="18.75" x14ac:dyDescent="0.3">
      <c r="A102" s="52"/>
      <c r="B102" s="6" t="s">
        <v>33</v>
      </c>
      <c r="C102" s="20">
        <v>78</v>
      </c>
      <c r="D102" s="29"/>
      <c r="E102" s="124"/>
      <c r="F102" s="96">
        <f t="shared" si="37"/>
        <v>78</v>
      </c>
      <c r="G102" s="4"/>
    </row>
    <row r="103" spans="1:11" s="1" customFormat="1" ht="19.5" thickBot="1" x14ac:dyDescent="0.35">
      <c r="A103" s="54"/>
      <c r="B103" s="9" t="s">
        <v>29</v>
      </c>
      <c r="C103" s="30">
        <v>24</v>
      </c>
      <c r="D103" s="35"/>
      <c r="E103" s="115"/>
      <c r="F103" s="96">
        <f t="shared" si="37"/>
        <v>24</v>
      </c>
      <c r="G103" s="4"/>
    </row>
    <row r="104" spans="1:11" s="1" customFormat="1" ht="19.5" thickBot="1" x14ac:dyDescent="0.35">
      <c r="A104" s="72"/>
      <c r="B104" s="73" t="s">
        <v>30</v>
      </c>
      <c r="C104" s="71">
        <f>+C105+C106+C107</f>
        <v>40976</v>
      </c>
      <c r="D104" s="71">
        <f t="shared" ref="D104:F104" si="38">+D105+D106+D107</f>
        <v>200</v>
      </c>
      <c r="E104" s="71">
        <f t="shared" si="38"/>
        <v>0</v>
      </c>
      <c r="F104" s="132">
        <f t="shared" si="38"/>
        <v>41176</v>
      </c>
      <c r="G104" s="4"/>
      <c r="H104" s="4"/>
      <c r="I104" s="4"/>
      <c r="J104" s="4"/>
      <c r="K104" s="4"/>
    </row>
    <row r="105" spans="1:11" s="1" customFormat="1" ht="18.75" x14ac:dyDescent="0.3">
      <c r="A105" s="74"/>
      <c r="B105" s="75" t="s">
        <v>45</v>
      </c>
      <c r="C105" s="76">
        <f>+C96+C87+C73+C9</f>
        <v>12744</v>
      </c>
      <c r="D105" s="76">
        <f t="shared" ref="D105:F105" si="39">+D96+D87+D73+D9</f>
        <v>200</v>
      </c>
      <c r="E105" s="76">
        <f t="shared" si="39"/>
        <v>0</v>
      </c>
      <c r="F105" s="76">
        <f t="shared" si="39"/>
        <v>12944</v>
      </c>
      <c r="G105" s="5"/>
    </row>
    <row r="106" spans="1:11" s="1" customFormat="1" ht="18.75" x14ac:dyDescent="0.3">
      <c r="A106" s="77"/>
      <c r="B106" s="45" t="s">
        <v>46</v>
      </c>
      <c r="C106" s="20">
        <f>+C97+C88+C74</f>
        <v>22344</v>
      </c>
      <c r="D106" s="20">
        <f t="shared" ref="D106:F106" si="40">+D97+D88+D74</f>
        <v>0</v>
      </c>
      <c r="E106" s="20">
        <f t="shared" si="40"/>
        <v>0</v>
      </c>
      <c r="F106" s="133">
        <f t="shared" si="40"/>
        <v>22344</v>
      </c>
      <c r="G106" s="5"/>
    </row>
    <row r="107" spans="1:11" s="1" customFormat="1" ht="19.5" thickBot="1" x14ac:dyDescent="0.35">
      <c r="A107" s="78"/>
      <c r="B107" s="79" t="s">
        <v>47</v>
      </c>
      <c r="C107" s="23">
        <f>+C89</f>
        <v>5888</v>
      </c>
      <c r="D107" s="23">
        <f t="shared" ref="D107:F107" si="41">+D89</f>
        <v>0</v>
      </c>
      <c r="E107" s="23">
        <f t="shared" si="41"/>
        <v>0</v>
      </c>
      <c r="F107" s="109">
        <f t="shared" si="41"/>
        <v>5888</v>
      </c>
      <c r="G107" s="5"/>
    </row>
    <row r="108" spans="1:11" s="1" customFormat="1" ht="19.5" thickBot="1" x14ac:dyDescent="0.35">
      <c r="A108" s="37"/>
      <c r="B108" s="38" t="s">
        <v>31</v>
      </c>
      <c r="C108" s="39">
        <f>C109+C110+C111+C112+C113+C114</f>
        <v>40976</v>
      </c>
      <c r="D108" s="39">
        <f t="shared" ref="D108:F108" si="42">D109+D110+D111+D112+D113+D114</f>
        <v>200</v>
      </c>
      <c r="E108" s="39">
        <f t="shared" si="42"/>
        <v>0</v>
      </c>
      <c r="F108" s="98">
        <f t="shared" si="42"/>
        <v>41176</v>
      </c>
      <c r="G108" s="4"/>
    </row>
    <row r="109" spans="1:11" s="1" customFormat="1" ht="18.75" x14ac:dyDescent="0.3">
      <c r="A109" s="84"/>
      <c r="B109" s="18" t="s">
        <v>7</v>
      </c>
      <c r="C109" s="21">
        <f>+C80+C11+C76</f>
        <v>20596</v>
      </c>
      <c r="D109" s="21">
        <f t="shared" ref="D109:F109" si="43">+D80+D11+D76</f>
        <v>0</v>
      </c>
      <c r="E109" s="21">
        <f t="shared" si="43"/>
        <v>0</v>
      </c>
      <c r="F109" s="154">
        <f t="shared" si="43"/>
        <v>20596</v>
      </c>
      <c r="G109" s="4"/>
    </row>
    <row r="110" spans="1:11" s="1" customFormat="1" ht="18.75" x14ac:dyDescent="0.3">
      <c r="A110" s="106"/>
      <c r="B110" s="6" t="s">
        <v>8</v>
      </c>
      <c r="C110" s="20">
        <f>+C81+C77+C12</f>
        <v>12127</v>
      </c>
      <c r="D110" s="20">
        <f t="shared" ref="D110:F110" si="44">+D81+D77+D12</f>
        <v>200</v>
      </c>
      <c r="E110" s="20">
        <f t="shared" si="44"/>
        <v>0</v>
      </c>
      <c r="F110" s="133">
        <f t="shared" si="44"/>
        <v>12327</v>
      </c>
      <c r="G110" s="4"/>
    </row>
    <row r="111" spans="1:11" s="1" customFormat="1" ht="18.75" x14ac:dyDescent="0.3">
      <c r="A111" s="106"/>
      <c r="B111" s="6" t="s">
        <v>44</v>
      </c>
      <c r="C111" s="20">
        <v>4</v>
      </c>
      <c r="D111" s="20">
        <v>0</v>
      </c>
      <c r="E111" s="13"/>
      <c r="F111" s="96">
        <f t="shared" ref="F111:F112" si="45">+D111+C111</f>
        <v>4</v>
      </c>
      <c r="G111" s="4"/>
    </row>
    <row r="112" spans="1:11" s="1" customFormat="1" ht="18.75" x14ac:dyDescent="0.3">
      <c r="A112" s="106"/>
      <c r="B112" s="6" t="s">
        <v>32</v>
      </c>
      <c r="C112" s="20">
        <f>C13</f>
        <v>3</v>
      </c>
      <c r="D112" s="20">
        <v>0</v>
      </c>
      <c r="E112" s="13"/>
      <c r="F112" s="96">
        <f t="shared" si="45"/>
        <v>3</v>
      </c>
      <c r="G112" s="4"/>
    </row>
    <row r="113" spans="1:7" s="1" customFormat="1" ht="18.75" x14ac:dyDescent="0.3">
      <c r="A113" s="106"/>
      <c r="B113" s="6" t="s">
        <v>33</v>
      </c>
      <c r="C113" s="20">
        <f>+C83</f>
        <v>78</v>
      </c>
      <c r="D113" s="20">
        <f t="shared" ref="D113:F113" si="46">+D83</f>
        <v>0</v>
      </c>
      <c r="E113" s="20">
        <f t="shared" si="46"/>
        <v>0</v>
      </c>
      <c r="F113" s="20">
        <f t="shared" si="46"/>
        <v>78</v>
      </c>
      <c r="G113" s="4"/>
    </row>
    <row r="114" spans="1:7" s="1" customFormat="1" ht="19.5" thickBot="1" x14ac:dyDescent="0.35">
      <c r="A114" s="107"/>
      <c r="B114" s="108" t="s">
        <v>29</v>
      </c>
      <c r="C114" s="23">
        <f>+C84+C78</f>
        <v>8168</v>
      </c>
      <c r="D114" s="23">
        <f t="shared" ref="D114:F114" si="47">+D84+D78</f>
        <v>0</v>
      </c>
      <c r="E114" s="125"/>
      <c r="F114" s="109">
        <f t="shared" si="47"/>
        <v>8168</v>
      </c>
      <c r="G114" s="4"/>
    </row>
    <row r="115" spans="1:7" x14ac:dyDescent="0.25">
      <c r="A115" s="26"/>
      <c r="B115" s="2"/>
      <c r="C115" s="10"/>
    </row>
    <row r="116" spans="1:7" x14ac:dyDescent="0.25">
      <c r="B116" s="27"/>
      <c r="C116" s="161"/>
      <c r="D116" s="161"/>
      <c r="E116" s="161"/>
      <c r="F116" s="161"/>
    </row>
    <row r="117" spans="1:7" x14ac:dyDescent="0.25">
      <c r="C117" s="161"/>
      <c r="D117" s="161"/>
      <c r="E117" s="161"/>
      <c r="F117" s="161"/>
    </row>
    <row r="119" spans="1:7" x14ac:dyDescent="0.25">
      <c r="D119" s="4"/>
      <c r="E119" s="4"/>
    </row>
  </sheetData>
  <mergeCells count="5">
    <mergeCell ref="A1:B1"/>
    <mergeCell ref="A7:C7"/>
    <mergeCell ref="B2:F2"/>
    <mergeCell ref="C116:F116"/>
    <mergeCell ref="C117:F117"/>
  </mergeCells>
  <pageMargins left="0" right="0.11811023622047245" top="0.74803149606299213" bottom="0" header="0.31496062992125984" footer="0.31496062992125984"/>
  <pageSetup paperSize="9" fitToHeight="0" orientation="landscape" r:id="rId1"/>
  <rowBreaks count="3" manualBreakCount="3">
    <brk id="28" max="6" man="1"/>
    <brk id="56" max="6" man="1"/>
    <brk id="10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1</vt:i4>
      </vt:variant>
    </vt:vector>
  </HeadingPairs>
  <TitlesOfParts>
    <vt:vector size="2" baseType="lpstr">
      <vt:lpstr>ANEXA   2 extrab</vt:lpstr>
      <vt:lpstr>'ANEXA   2 extrab'!Zona_de_imprimat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2025-12-19T10:03:25Z</dcterms:modified>
</cp:coreProperties>
</file>